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346 - Avtobusna postaja Ljubljana\13_PZI\13_ODDAJA PZI\05_MAREC 260319\_POPIS GOI - BREZ CEN ZAKLENJEN\"/>
    </mc:Choice>
  </mc:AlternateContent>
  <xr:revisionPtr revIDLastSave="0" documentId="13_ncr:1_{019151F6-5E79-4CEB-80B9-26F89887F199}" xr6:coauthVersionLast="47" xr6:coauthVersionMax="47" xr10:uidLastSave="{00000000-0000-0000-0000-000000000000}"/>
  <bookViews>
    <workbookView xWindow="6996" yWindow="384" windowWidth="20580" windowHeight="23712" tabRatio="892" activeTab="4" xr2:uid="{00000000-000D-0000-FFFF-FFFF00000000}"/>
  </bookViews>
  <sheets>
    <sheet name="REKAPITULACIJA" sheetId="7" r:id="rId1"/>
    <sheet name="ZU PROMET" sheetId="8" r:id="rId2"/>
    <sheet name="GARAŽNA KLET -1" sheetId="35" r:id="rId3"/>
    <sheet name="GARAŽNA KLET -2" sheetId="39" r:id="rId4"/>
    <sheet name="GARAŽNA KLET -3" sheetId="40" r:id="rId5"/>
    <sheet name="KANAL ODPADNA" sheetId="41" r:id="rId6"/>
    <sheet name="KANAL PADAVINSKA" sheetId="42" r:id="rId7"/>
    <sheet name="KANAL KLET" sheetId="43" r:id="rId8"/>
  </sheets>
  <definedNames>
    <definedName name="agregat" localSheetId="2">#REF!</definedName>
    <definedName name="agregat" localSheetId="3">#REF!</definedName>
    <definedName name="agregat" localSheetId="4">#REF!</definedName>
    <definedName name="agregat" localSheetId="7">#REF!</definedName>
    <definedName name="agregat" localSheetId="5">#REF!</definedName>
    <definedName name="agregat">#REF!</definedName>
    <definedName name="i" localSheetId="7">#REF!</definedName>
    <definedName name="i" localSheetId="5">#REF!</definedName>
    <definedName name="i">#REF!</definedName>
    <definedName name="iz" localSheetId="7">#REF!</definedName>
    <definedName name="iz" localSheetId="5">#REF!</definedName>
    <definedName name="iz">#REF!</definedName>
    <definedName name="izves" localSheetId="2">#REF!</definedName>
    <definedName name="izves" localSheetId="3">#REF!</definedName>
    <definedName name="izves" localSheetId="4">#REF!</definedName>
    <definedName name="izves" localSheetId="7">#REF!</definedName>
    <definedName name="izves" localSheetId="5">#REF!</definedName>
    <definedName name="izves" localSheetId="1">#REF!</definedName>
    <definedName name="izves">#REF!</definedName>
    <definedName name="izvesek" localSheetId="2">#REF!</definedName>
    <definedName name="izvesek" localSheetId="3">#REF!</definedName>
    <definedName name="izvesek" localSheetId="4">#REF!</definedName>
    <definedName name="izvesek" localSheetId="7">#REF!</definedName>
    <definedName name="izvesek" localSheetId="5">#REF!</definedName>
    <definedName name="izvesek">#REF!</definedName>
    <definedName name="oddusek" localSheetId="2">#REF!</definedName>
    <definedName name="oddusek" localSheetId="3">#REF!</definedName>
    <definedName name="oddusek" localSheetId="4">#REF!</definedName>
    <definedName name="oddusek" localSheetId="7">#REF!</definedName>
    <definedName name="oddusek" localSheetId="5">#REF!</definedName>
    <definedName name="oddusek">#REF!</definedName>
    <definedName name="oprema" localSheetId="2">#REF!</definedName>
    <definedName name="oprema" localSheetId="3">#REF!</definedName>
    <definedName name="oprema" localSheetId="4">#REF!</definedName>
    <definedName name="oprema" localSheetId="7">#REF!</definedName>
    <definedName name="oprema" localSheetId="5">#REF!</definedName>
    <definedName name="oprema">#REF!</definedName>
    <definedName name="_xlnm.Print_Titles" localSheetId="2">'GARAŽNA KLET -1'!$3:$4</definedName>
    <definedName name="_xlnm.Print_Titles" localSheetId="3">'GARAŽNA KLET -2'!$3:$4</definedName>
    <definedName name="_xlnm.Print_Titles" localSheetId="4">'GARAŽNA KLET -3'!$3:$4</definedName>
    <definedName name="_xlnm.Print_Titles" localSheetId="7">'KANAL KLET'!$9:$9</definedName>
    <definedName name="_xlnm.Print_Titles" localSheetId="5">'KANAL ODPADNA'!$9:$9</definedName>
    <definedName name="_xlnm.Print_Titles" localSheetId="6">'KANAL PADAVINSKA'!$9:$9</definedName>
    <definedName name="_xlnm.Print_Titles" localSheetId="1">'ZU PROMET'!$15:$15</definedName>
    <definedName name="svetilka" localSheetId="2">#REF!</definedName>
    <definedName name="svetilka" localSheetId="3">#REF!</definedName>
    <definedName name="svetilka" localSheetId="4">#REF!</definedName>
    <definedName name="svetilka" localSheetId="7">#REF!</definedName>
    <definedName name="svetilka" localSheetId="5">#REF!</definedName>
    <definedName name="svetilka">#REF!</definedName>
    <definedName name="t" localSheetId="7">#REF!</definedName>
    <definedName name="t" localSheetId="5">#REF!</definedName>
    <definedName name="t">#REF!</definedName>
    <definedName name="tiz" localSheetId="7">#REF!</definedName>
    <definedName name="tiz" localSheetId="5">#REF!</definedName>
    <definedName name="tiz">#REF!</definedName>
    <definedName name="to" localSheetId="7">#REF!</definedName>
    <definedName name="to" localSheetId="5">#REF!</definedName>
    <definedName name="to">#REF!</definedName>
    <definedName name="tot" localSheetId="7">#REF!</definedName>
    <definedName name="tot" localSheetId="5">#REF!</definedName>
    <definedName name="tot">#REF!</definedName>
    <definedName name="totem" localSheetId="2">#REF!</definedName>
    <definedName name="totem" localSheetId="3">#REF!</definedName>
    <definedName name="totem" localSheetId="4">#REF!</definedName>
    <definedName name="totem" localSheetId="7">#REF!</definedName>
    <definedName name="totem" localSheetId="5">#REF!</definedName>
    <definedName name="totem" localSheetId="1">#REF!</definedName>
    <definedName name="totem">#REF!</definedName>
    <definedName name="totm" localSheetId="2">#REF!</definedName>
    <definedName name="totm" localSheetId="3">#REF!</definedName>
    <definedName name="totm" localSheetId="4">#REF!</definedName>
    <definedName name="totm" localSheetId="7">#REF!</definedName>
    <definedName name="totm" localSheetId="5">#REF!</definedName>
    <definedName name="totm" localSheetId="1">#REF!</definedName>
    <definedName name="totm">#REF!</definedName>
    <definedName name="toto" localSheetId="7">#REF!</definedName>
    <definedName name="toto" localSheetId="5">#REF!</definedName>
    <definedName name="toto">#REF!</definedName>
    <definedName name="tt">#REF!</definedName>
    <definedName name="zastavka" localSheetId="2">#REF!</definedName>
    <definedName name="zastavka" localSheetId="3">#REF!</definedName>
    <definedName name="zastavka" localSheetId="4">#REF!</definedName>
    <definedName name="zastavka" localSheetId="7">#REF!</definedName>
    <definedName name="zastavka" localSheetId="5">#REF!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0" i="35" l="1"/>
  <c r="H87" i="8"/>
  <c r="F87" i="8"/>
  <c r="F115" i="8"/>
  <c r="F117" i="8"/>
  <c r="F107" i="8"/>
  <c r="F111" i="8"/>
  <c r="F119" i="8"/>
  <c r="F109" i="8"/>
  <c r="F113" i="8"/>
  <c r="F70" i="35"/>
  <c r="F121" i="8" l="1"/>
  <c r="F13" i="40"/>
  <c r="F11" i="40"/>
  <c r="D15" i="35"/>
  <c r="D179" i="8"/>
  <c r="F66" i="8" l="1"/>
  <c r="H64" i="8"/>
  <c r="H60" i="8"/>
  <c r="H62" i="8"/>
  <c r="F64" i="8"/>
  <c r="F62" i="8"/>
  <c r="F60" i="8" l="1"/>
  <c r="F199" i="8" l="1"/>
  <c r="F79" i="42" l="1"/>
  <c r="F82" i="43"/>
  <c r="F79" i="43"/>
  <c r="F72" i="43"/>
  <c r="F71" i="43"/>
  <c r="F70" i="43"/>
  <c r="F69" i="43"/>
  <c r="D68" i="43"/>
  <c r="F68" i="43" s="1"/>
  <c r="F67" i="43"/>
  <c r="F65" i="43"/>
  <c r="F63" i="43"/>
  <c r="D62" i="43"/>
  <c r="F62" i="43" s="1"/>
  <c r="D61" i="43"/>
  <c r="F61" i="43" s="1"/>
  <c r="D60" i="43"/>
  <c r="F60" i="43" s="1"/>
  <c r="F58" i="43"/>
  <c r="F56" i="43"/>
  <c r="D55" i="43"/>
  <c r="F55" i="43" s="1"/>
  <c r="F54" i="43"/>
  <c r="F53" i="43"/>
  <c r="F52" i="43"/>
  <c r="F51" i="43"/>
  <c r="F49" i="43"/>
  <c r="F47" i="43"/>
  <c r="F46" i="43"/>
  <c r="F45" i="43"/>
  <c r="F43" i="43"/>
  <c r="F41" i="43"/>
  <c r="F40" i="43"/>
  <c r="F39" i="43"/>
  <c r="G31" i="43"/>
  <c r="D31" i="43"/>
  <c r="F31" i="43" s="1"/>
  <c r="D27" i="43"/>
  <c r="F27" i="43" s="1"/>
  <c r="F26" i="43"/>
  <c r="F25" i="43"/>
  <c r="F15" i="43"/>
  <c r="F17" i="43" s="1"/>
  <c r="F3" i="43" s="1"/>
  <c r="H7" i="43"/>
  <c r="G15" i="43" s="1"/>
  <c r="F100" i="42"/>
  <c r="F97" i="42"/>
  <c r="D90" i="42"/>
  <c r="F90" i="42" s="1"/>
  <c r="F89" i="42"/>
  <c r="D88" i="42"/>
  <c r="D41" i="42" s="1"/>
  <c r="F41" i="42" s="1"/>
  <c r="F87" i="42"/>
  <c r="F86" i="42"/>
  <c r="F85" i="42"/>
  <c r="F84" i="42"/>
  <c r="F83" i="42"/>
  <c r="F82" i="42"/>
  <c r="C81" i="42"/>
  <c r="F81" i="42" s="1"/>
  <c r="C78" i="42"/>
  <c r="F78" i="42" s="1"/>
  <c r="F77" i="42"/>
  <c r="C76" i="42"/>
  <c r="F76" i="42" s="1"/>
  <c r="C75" i="42"/>
  <c r="F75" i="42" s="1"/>
  <c r="F74" i="42"/>
  <c r="F73" i="42"/>
  <c r="C71" i="42"/>
  <c r="C72" i="42" s="1"/>
  <c r="F72" i="42" s="1"/>
  <c r="F67" i="42"/>
  <c r="F66" i="42"/>
  <c r="F60" i="42"/>
  <c r="F58" i="42"/>
  <c r="F57" i="42"/>
  <c r="F56" i="42"/>
  <c r="F55" i="42"/>
  <c r="F54" i="42"/>
  <c r="G45" i="42"/>
  <c r="F40" i="42"/>
  <c r="F39" i="42"/>
  <c r="F38" i="42"/>
  <c r="F37" i="42"/>
  <c r="F36" i="42"/>
  <c r="G31" i="42"/>
  <c r="F31" i="42"/>
  <c r="F21" i="42"/>
  <c r="F17" i="42"/>
  <c r="H7" i="42"/>
  <c r="G17" i="42" s="1"/>
  <c r="F86" i="41"/>
  <c r="F84" i="41"/>
  <c r="F82" i="41"/>
  <c r="F79" i="41"/>
  <c r="D78" i="41"/>
  <c r="F78" i="41" s="1"/>
  <c r="F72" i="41"/>
  <c r="F71" i="41"/>
  <c r="F70" i="41"/>
  <c r="F69" i="41"/>
  <c r="F68" i="41"/>
  <c r="F67" i="41"/>
  <c r="F65" i="41"/>
  <c r="F63" i="41"/>
  <c r="F62" i="41"/>
  <c r="G53" i="41"/>
  <c r="D53" i="41"/>
  <c r="F53" i="41" s="1"/>
  <c r="D49" i="41"/>
  <c r="F49" i="41" s="1"/>
  <c r="F48" i="41"/>
  <c r="F47" i="41"/>
  <c r="F46" i="41"/>
  <c r="F45" i="41"/>
  <c r="F44" i="41"/>
  <c r="G39" i="41"/>
  <c r="F39" i="41"/>
  <c r="F23" i="41"/>
  <c r="D21" i="41"/>
  <c r="D29" i="41" s="1"/>
  <c r="F29" i="41" s="1"/>
  <c r="F17" i="41"/>
  <c r="H7" i="41"/>
  <c r="G17" i="41" s="1"/>
  <c r="D80" i="41" l="1"/>
  <c r="F80" i="41" s="1"/>
  <c r="F88" i="41" s="1"/>
  <c r="F21" i="41"/>
  <c r="D25" i="41"/>
  <c r="F25" i="41" s="1"/>
  <c r="D27" i="41"/>
  <c r="F27" i="41" s="1"/>
  <c r="F23" i="42"/>
  <c r="F3" i="42" s="1"/>
  <c r="F74" i="41"/>
  <c r="F5" i="41" s="1"/>
  <c r="F33" i="43"/>
  <c r="F4" i="43" s="1"/>
  <c r="F74" i="43"/>
  <c r="F5" i="43" s="1"/>
  <c r="D78" i="43"/>
  <c r="F78" i="43" s="1"/>
  <c r="D80" i="43"/>
  <c r="F80" i="43" s="1"/>
  <c r="C80" i="42"/>
  <c r="F80" i="42" s="1"/>
  <c r="D45" i="42"/>
  <c r="F71" i="42"/>
  <c r="D96" i="42"/>
  <c r="F96" i="42" s="1"/>
  <c r="D98" i="42"/>
  <c r="F98" i="42" s="1"/>
  <c r="F88" i="42"/>
  <c r="D41" i="41"/>
  <c r="F31" i="41" l="1"/>
  <c r="F3" i="41" s="1"/>
  <c r="F6" i="41"/>
  <c r="F102" i="42"/>
  <c r="F92" i="42"/>
  <c r="F5" i="42" s="1"/>
  <c r="F84" i="43"/>
  <c r="F86" i="43" s="1"/>
  <c r="F6" i="42"/>
  <c r="F45" i="42"/>
  <c r="D33" i="42"/>
  <c r="D43" i="41"/>
  <c r="F43" i="41" s="1"/>
  <c r="F41" i="41"/>
  <c r="F6" i="43" l="1"/>
  <c r="D35" i="42"/>
  <c r="F35" i="42" s="1"/>
  <c r="F33" i="42"/>
  <c r="F48" i="42" s="1"/>
  <c r="F104" i="42" s="1"/>
  <c r="F56" i="41"/>
  <c r="F90" i="41" s="1"/>
  <c r="F7" i="43" l="1"/>
  <c r="E28" i="7" s="1"/>
  <c r="F4" i="42"/>
  <c r="F4" i="41"/>
  <c r="F7" i="42" l="1"/>
  <c r="E27" i="7" s="1"/>
  <c r="F7" i="41"/>
  <c r="E26" i="7" s="1"/>
  <c r="F183" i="8" l="1"/>
  <c r="F193" i="8"/>
  <c r="F191" i="8"/>
  <c r="F189" i="8"/>
  <c r="F179" i="8"/>
  <c r="F197" i="8"/>
  <c r="F195" i="8"/>
  <c r="F187" i="8"/>
  <c r="F177" i="8"/>
  <c r="F175" i="8"/>
  <c r="F173" i="8"/>
  <c r="F171" i="8"/>
  <c r="F155" i="8"/>
  <c r="F54" i="40"/>
  <c r="F53" i="40"/>
  <c r="F58" i="39"/>
  <c r="F57" i="39"/>
  <c r="F68" i="35"/>
  <c r="F133" i="8"/>
  <c r="F145" i="8"/>
  <c r="F144" i="8"/>
  <c r="F141" i="8"/>
  <c r="F140" i="8"/>
  <c r="F139" i="8"/>
  <c r="F136" i="8"/>
  <c r="F130" i="8"/>
  <c r="F129" i="8"/>
  <c r="F101" i="8"/>
  <c r="F85" i="8" l="1"/>
  <c r="F99" i="8"/>
  <c r="H119" i="8" l="1"/>
  <c r="I14" i="8"/>
  <c r="H33" i="8"/>
  <c r="W7" i="8"/>
  <c r="Q7" i="8"/>
  <c r="N7" i="8"/>
  <c r="O7" i="8"/>
  <c r="V9" i="8"/>
  <c r="U9" i="8"/>
  <c r="T9" i="8"/>
  <c r="Q8" i="8"/>
  <c r="Q4" i="8"/>
  <c r="Q6" i="8"/>
  <c r="D15" i="40"/>
  <c r="F15" i="40" s="1"/>
  <c r="F48" i="40"/>
  <c r="F46" i="40"/>
  <c r="F44" i="40"/>
  <c r="F42" i="40"/>
  <c r="F37" i="40"/>
  <c r="F35" i="40"/>
  <c r="F33" i="40"/>
  <c r="F31" i="40"/>
  <c r="F29" i="40"/>
  <c r="F27" i="40"/>
  <c r="F25" i="40"/>
  <c r="F23" i="40"/>
  <c r="F21" i="40"/>
  <c r="F19" i="40"/>
  <c r="F17" i="40"/>
  <c r="F41" i="35"/>
  <c r="F21" i="39"/>
  <c r="F41" i="39"/>
  <c r="F56" i="40" l="1"/>
  <c r="E25" i="7" s="1"/>
  <c r="F48" i="39"/>
  <c r="F50" i="39"/>
  <c r="F62" i="35"/>
  <c r="F33" i="35" l="1"/>
  <c r="D17" i="39"/>
  <c r="F17" i="39" s="1"/>
  <c r="F15" i="39"/>
  <c r="F52" i="39"/>
  <c r="F46" i="39"/>
  <c r="F39" i="39"/>
  <c r="F37" i="39"/>
  <c r="F35" i="39"/>
  <c r="F33" i="39"/>
  <c r="F31" i="39"/>
  <c r="F29" i="39"/>
  <c r="F27" i="39"/>
  <c r="F25" i="39"/>
  <c r="F23" i="39"/>
  <c r="F19" i="39"/>
  <c r="F13" i="39"/>
  <c r="F11" i="39"/>
  <c r="F66" i="35"/>
  <c r="F64" i="35"/>
  <c r="F60" i="39" l="1"/>
  <c r="E24" i="7" s="1"/>
  <c r="F60" i="35"/>
  <c r="F58" i="35"/>
  <c r="F54" i="35"/>
  <c r="F19" i="35" l="1"/>
  <c r="F37" i="35"/>
  <c r="F39" i="35"/>
  <c r="F29" i="35"/>
  <c r="H97" i="8"/>
  <c r="F48" i="35"/>
  <c r="F181" i="8"/>
  <c r="F165" i="8"/>
  <c r="F161" i="8"/>
  <c r="F153" i="8"/>
  <c r="D93" i="8"/>
  <c r="D31" i="8"/>
  <c r="W5" i="8"/>
  <c r="W4" i="8"/>
  <c r="W3" i="8"/>
  <c r="S4" i="8"/>
  <c r="R8" i="8"/>
  <c r="P5" i="8"/>
  <c r="Q5" i="8" s="1"/>
  <c r="P3" i="8"/>
  <c r="Q3" i="8" s="1"/>
  <c r="O5" i="8"/>
  <c r="O3" i="8"/>
  <c r="N5" i="8"/>
  <c r="N3" i="8"/>
  <c r="M8" i="8"/>
  <c r="M7" i="8"/>
  <c r="M5" i="8"/>
  <c r="M4" i="8"/>
  <c r="M3" i="8"/>
  <c r="F163" i="8"/>
  <c r="M9" i="8" l="1"/>
  <c r="N9" i="8"/>
  <c r="Q9" i="8"/>
  <c r="H70" i="8" s="1"/>
  <c r="O9" i="8"/>
  <c r="H50" i="8" s="1"/>
  <c r="S8" i="8"/>
  <c r="S9" i="8" s="1"/>
  <c r="R9" i="8"/>
  <c r="F185" i="8"/>
  <c r="F169" i="8" l="1"/>
  <c r="F159" i="8"/>
  <c r="F97" i="8" l="1"/>
  <c r="F29" i="8" l="1"/>
  <c r="F44" i="8" l="1"/>
  <c r="D46" i="8"/>
  <c r="F46" i="8" s="1"/>
  <c r="F33" i="8"/>
  <c r="F23" i="8"/>
  <c r="W8" i="8" l="1"/>
  <c r="W9" i="8" s="1"/>
  <c r="F35" i="35"/>
  <c r="F15" i="35"/>
  <c r="F52" i="35"/>
  <c r="F46" i="35"/>
  <c r="F31" i="35"/>
  <c r="F27" i="35"/>
  <c r="F25" i="35"/>
  <c r="F23" i="35"/>
  <c r="F21" i="35"/>
  <c r="F17" i="35"/>
  <c r="F13" i="35"/>
  <c r="F11" i="35"/>
  <c r="F72" i="35" l="1"/>
  <c r="E23" i="7"/>
  <c r="F70" i="8" l="1"/>
  <c r="F126" i="8" l="1"/>
  <c r="F147" i="8" s="1"/>
  <c r="F157" i="8" l="1"/>
  <c r="F207" i="8"/>
  <c r="F205" i="8"/>
  <c r="F31" i="8"/>
  <c r="F35" i="8" s="1"/>
  <c r="F209" i="8"/>
  <c r="F89" i="8"/>
  <c r="F9" i="8" l="1"/>
  <c r="F211" i="8"/>
  <c r="F50" i="8"/>
  <c r="F151" i="8"/>
  <c r="F201" i="8" s="1"/>
  <c r="F10" i="8"/>
  <c r="F93" i="8"/>
  <c r="F11" i="8" l="1"/>
  <c r="F12" i="8"/>
  <c r="F6" i="8"/>
  <c r="F52" i="8"/>
  <c r="F72" i="8" s="1"/>
  <c r="F80" i="8"/>
  <c r="F103" i="8" s="1"/>
  <c r="F8" i="8" l="1"/>
  <c r="F7" i="8" l="1"/>
  <c r="F213" i="8"/>
  <c r="F13" i="8" l="1"/>
  <c r="E22" i="7" s="1"/>
  <c r="E31" i="7" s="1"/>
  <c r="H80" i="8"/>
  <c r="H52" i="8"/>
  <c r="H44" i="8"/>
</calcChain>
</file>

<file path=xl/sharedStrings.xml><?xml version="1.0" encoding="utf-8"?>
<sst xmlns="http://schemas.openxmlformats.org/spreadsheetml/2006/main" count="1022" uniqueCount="593">
  <si>
    <t>Zemeljska dela</t>
  </si>
  <si>
    <t>šifra</t>
  </si>
  <si>
    <t>Opis del</t>
  </si>
  <si>
    <t>enota</t>
  </si>
  <si>
    <t>količina</t>
  </si>
  <si>
    <t>SKUPAJ</t>
  </si>
  <si>
    <t>m3</t>
  </si>
  <si>
    <t>m1</t>
  </si>
  <si>
    <t>m2</t>
  </si>
  <si>
    <t>kos</t>
  </si>
  <si>
    <t>Popis del</t>
  </si>
  <si>
    <t>Prometna signalizacija in oprema</t>
  </si>
  <si>
    <t>Naprave za odvodnjavanje - skupaj</t>
  </si>
  <si>
    <t>z.1.6</t>
  </si>
  <si>
    <t>Naprave za odvodnjavanje</t>
  </si>
  <si>
    <t>z.1.5</t>
  </si>
  <si>
    <t>z.1.4</t>
  </si>
  <si>
    <t>z.1.3.4.1</t>
  </si>
  <si>
    <t>z.1.3.4</t>
  </si>
  <si>
    <t>z.1.3.3.1</t>
  </si>
  <si>
    <t>Obrabne zaporne plasti</t>
  </si>
  <si>
    <t>z.1.3.3</t>
  </si>
  <si>
    <t>z.1.3.2.1</t>
  </si>
  <si>
    <t>Vezane nosilne plasti</t>
  </si>
  <si>
    <t>z.1.3.2</t>
  </si>
  <si>
    <t>z.1.3.1.1</t>
  </si>
  <si>
    <t>Nosilne nevezane plasti</t>
  </si>
  <si>
    <t>z.1.3.1</t>
  </si>
  <si>
    <t xml:space="preserve">Zgornji ustroj </t>
  </si>
  <si>
    <t>z.1.2</t>
  </si>
  <si>
    <t>z.1.2.2.2</t>
  </si>
  <si>
    <t>z.1.2.2.1</t>
  </si>
  <si>
    <t>Planum temeljnih tal</t>
  </si>
  <si>
    <t>z.1.2.1.1</t>
  </si>
  <si>
    <t>Izkopi</t>
  </si>
  <si>
    <t>Preddela - skupaj</t>
  </si>
  <si>
    <t>z.1.1</t>
  </si>
  <si>
    <t>točk</t>
  </si>
  <si>
    <t>z.1.1.2</t>
  </si>
  <si>
    <t>z.1.1.1</t>
  </si>
  <si>
    <t>Preddela</t>
  </si>
  <si>
    <t>Prometna signalizacija</t>
  </si>
  <si>
    <t>Robni elementi</t>
  </si>
  <si>
    <t>Zgornji ustroj</t>
  </si>
  <si>
    <t>Šifra</t>
  </si>
  <si>
    <t>Opis dela</t>
  </si>
  <si>
    <t>Znesek</t>
  </si>
  <si>
    <t>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t>
  </si>
  <si>
    <t>SKUPAJ BREZ DDV:</t>
  </si>
  <si>
    <t>NOVI TLAK</t>
  </si>
  <si>
    <t>TD32</t>
  </si>
  <si>
    <t>Zgornji ustroj- voziščna konstrukcija - skupaj</t>
  </si>
  <si>
    <t>z.1.4.3</t>
  </si>
  <si>
    <t>Zemeljska dela - skupaj</t>
  </si>
  <si>
    <t xml:space="preserve">R E K A P I T U L A CI J A </t>
  </si>
  <si>
    <t>z.1</t>
  </si>
  <si>
    <t>ur</t>
  </si>
  <si>
    <t>z.1.3</t>
  </si>
  <si>
    <t>z.1.2.2</t>
  </si>
  <si>
    <t>z.1.2.1</t>
  </si>
  <si>
    <t xml:space="preserve">cena </t>
  </si>
  <si>
    <t>cena / enoto</t>
  </si>
  <si>
    <t>deb</t>
  </si>
  <si>
    <t>Tuje storitve</t>
  </si>
  <si>
    <t>Tuje storitve - skupaj</t>
  </si>
  <si>
    <t>Projektantski nadzor</t>
  </si>
  <si>
    <t>Geotehnični nadzor</t>
  </si>
  <si>
    <t>Zakoličba elementov zunanje in prometne ureditve. To so vsi uvozi, pešpoti in ostali elementi zunanje ureditve izven ceste. (Ocena)</t>
  </si>
  <si>
    <t>Čiščenje terena</t>
  </si>
  <si>
    <t>Geodetska dela</t>
  </si>
  <si>
    <t>z.1.1.1.1</t>
  </si>
  <si>
    <t>z.1.1.2.1</t>
  </si>
  <si>
    <t>z.1.1.2.2</t>
  </si>
  <si>
    <t>Planiranje in valjanje planuma spodnjega ustroja za pohodne površine, točnosti +- 3,0 cm. Nagib planuma min 4%.</t>
  </si>
  <si>
    <t xml:space="preserve">Odvoz lahke zemljine III. kat., v raščenem stanju, na trajno deponijo in strošek deponije. </t>
  </si>
  <si>
    <t>Nabava, dobava materiala in izdelava temelja iz cementnega betona C12/15 dolžine 60 cm in prereza 40 cm.</t>
  </si>
  <si>
    <t>ZU-1</t>
  </si>
  <si>
    <t>Zakoličba kanalizacije po točkah.</t>
  </si>
  <si>
    <t>Planiranje in valjanje dna jarka do 80 Mpa.</t>
  </si>
  <si>
    <t>PVC 160</t>
  </si>
  <si>
    <t>PVC 200</t>
  </si>
  <si>
    <t>z.1.6.1</t>
  </si>
  <si>
    <t xml:space="preserve">ASF </t>
  </si>
  <si>
    <t>Robni elementi- robniki</t>
  </si>
  <si>
    <t>Izdelava projektne dokumentacije za projekt izvedenih del.</t>
  </si>
  <si>
    <t>skupaj</t>
  </si>
  <si>
    <t>PVC 110</t>
  </si>
  <si>
    <t>TD32 m3</t>
  </si>
  <si>
    <t>PLANUM</t>
  </si>
  <si>
    <t>ZU-2b</t>
  </si>
  <si>
    <t>NKM</t>
  </si>
  <si>
    <t>z.1.2.3</t>
  </si>
  <si>
    <t>Nasipi in posteljice</t>
  </si>
  <si>
    <t>z.1.2.3.1</t>
  </si>
  <si>
    <t>HDPE</t>
  </si>
  <si>
    <t>z.1.3.2.2</t>
  </si>
  <si>
    <t>Tlakovane obrabne plasti</t>
  </si>
  <si>
    <t>PRODEC</t>
  </si>
  <si>
    <t>z.1.4.1</t>
  </si>
  <si>
    <t>z.1.4.2</t>
  </si>
  <si>
    <t>z.1.5.1</t>
  </si>
  <si>
    <t>z.1.6.2</t>
  </si>
  <si>
    <t>z.1.6.3</t>
  </si>
  <si>
    <t>z.1.6.4</t>
  </si>
  <si>
    <t>z.1.6.5</t>
  </si>
  <si>
    <t>ZU-1a</t>
  </si>
  <si>
    <t>cena/enoto</t>
  </si>
  <si>
    <t>humus</t>
  </si>
  <si>
    <t>obst asfalt</t>
  </si>
  <si>
    <t xml:space="preserve">Preddela </t>
  </si>
  <si>
    <t>nov asfalt</t>
  </si>
  <si>
    <t>nova cesta</t>
  </si>
  <si>
    <t>asf. mulda</t>
  </si>
  <si>
    <t>m</t>
  </si>
  <si>
    <t>Kanalizacija</t>
  </si>
  <si>
    <t>bankina D</t>
  </si>
  <si>
    <t>Ostalo</t>
  </si>
  <si>
    <t>mulda L</t>
  </si>
  <si>
    <t>zarez. asfalta</t>
  </si>
  <si>
    <t>opis</t>
  </si>
  <si>
    <t>E/M</t>
  </si>
  <si>
    <t xml:space="preserve">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 </t>
  </si>
  <si>
    <t>Rušenja vseh obstoječih objektov so opredeljna v okviru projekta arhitekture!</t>
  </si>
  <si>
    <t>točka</t>
  </si>
  <si>
    <t>Izdelava zasipa kanalizacije z z izkopanim začasno deponiranim zemeljskim materialom. Zasip se utrjuje do 95% trdnosti po standardnem Proktorjevem postopku.</t>
  </si>
  <si>
    <t xml:space="preserve">Opomba: zasipi so upoštevani do spodnje kote zgornjega sloja zunanje ureditve </t>
  </si>
  <si>
    <t>Betonska dela</t>
  </si>
  <si>
    <t>Nabava, dobava in izdelava obbetoniranja kanalizacijskih PVC cevi - kanalizacija izvedena pod talno ploščo objekta in vseh priključkov na kanalizacijo izven objekta kanal. Beton trdote C16/20.</t>
  </si>
  <si>
    <t>JAŠKI, PESKOLOVI IN OSTALI OBJEKTI</t>
  </si>
  <si>
    <t>Cevi</t>
  </si>
  <si>
    <t>Nabava, dobava in vgradnja PVC SN 8 kanalskih cevi, stiki so izvedeni skladno z navodili proizvajalca. Polagane po navodilih proizvajalca, skupaj z vsemi spojkami, koleni in ostalim tesnilnim materialom.</t>
  </si>
  <si>
    <t>Kanalizacija - skupaj</t>
  </si>
  <si>
    <t>Pregled in čiščenje kanala po končanih delih.</t>
  </si>
  <si>
    <t>Tlačni preizkus vodotesnosti položenih PVC kanalizacijskih cevi po standardu SIST EN 1610.</t>
  </si>
  <si>
    <t>Ostalo - skupaj</t>
  </si>
  <si>
    <t>Izkop lahke zemljine III. kat. - kanalizacijski jarek, v raščenem stanju, z odrivom na gradbiščno deponijo (ocena 35 % skupnega izkopa) - vsi izkopi za izvedbo kanalizacije.</t>
  </si>
  <si>
    <t>z.1.5.2</t>
  </si>
  <si>
    <t>z.1.5.3</t>
  </si>
  <si>
    <t>z.1.6.6</t>
  </si>
  <si>
    <t>REKAPITULACIJA - ZUNANJA IN PROMETNA UREDITEV</t>
  </si>
  <si>
    <t>cena</t>
  </si>
  <si>
    <t>OZNAČBE NA VOZIŠČU</t>
  </si>
  <si>
    <t>Doplačilo za izdelavo prekinjenih vzdolžnih označb na vozišču, širina črte 10 cm</t>
  </si>
  <si>
    <t>POKONČNA PROMETNA SIGNALIZACIJA</t>
  </si>
  <si>
    <t>ZU-1b</t>
  </si>
  <si>
    <t>na terenu</t>
  </si>
  <si>
    <t>nad kletjo</t>
  </si>
  <si>
    <t>TLAKOVANJE</t>
  </si>
  <si>
    <t>GEOPROMA</t>
  </si>
  <si>
    <t>HUMUS</t>
  </si>
  <si>
    <t>P.ZEMLJINA</t>
  </si>
  <si>
    <t>IZKOP</t>
  </si>
  <si>
    <t>z.1.1.2.3</t>
  </si>
  <si>
    <t>z.1.4.4</t>
  </si>
  <si>
    <t>z.1.5.4</t>
  </si>
  <si>
    <t>z.1.6.7</t>
  </si>
  <si>
    <t>z.1.6.8</t>
  </si>
  <si>
    <t>z.1.6.9</t>
  </si>
  <si>
    <t xml:space="preserve">Rušitvena in zaključna dela </t>
  </si>
  <si>
    <t>Rušenje vseh vrst vozišč do debeline 10 cm vključno z robnimi elementi in odvoz odpadnega materiala na trajno deponijo oz. predelava za ponovno vgradnjo.</t>
  </si>
  <si>
    <t>Nabava, dobava materiala in izdelava nevezane nosilne plasti drobljenca TD32 v deb. 30 cm za potrebe povoznih površin. Utrjevanje do predvidene trdnosti Ev2min= 100 Mpa za povozne površine.</t>
  </si>
  <si>
    <t>PONIKOVALNI VODNJAKI</t>
  </si>
  <si>
    <t xml:space="preserve">TRANSPORTNI STROŠKI IN PRIPRAVLJALNA DELA </t>
  </si>
  <si>
    <t>a.</t>
  </si>
  <si>
    <t xml:space="preserve">Postavitev, montaža in demontaže opreme ter organizacija delovišča. </t>
  </si>
  <si>
    <t>kpl</t>
  </si>
  <si>
    <t>b.</t>
  </si>
  <si>
    <t xml:space="preserve">Priprava delovnega platoja za izkop po sistemu Bennoto, iz gramoznega materiala ali zasipa v kolikor teren ne ustreza predvideni obremenitvi. Plato mora biti izveden vodoravno in komprimiran, da je mogoče nemoteno gibanje delovnih strojev s specifičnimi pritiski 120 MPa ( 12.000 kg/m2). </t>
  </si>
  <si>
    <t>€/m</t>
  </si>
  <si>
    <t>Nakladanje in prevoz na deponijo in razprostiranje odvečnega izkopnega materiala, skupaj s plačilom in dokazilom vseh stroškov deponiranja</t>
  </si>
  <si>
    <t>€/m3</t>
  </si>
  <si>
    <t>c.</t>
  </si>
  <si>
    <t>d.</t>
  </si>
  <si>
    <t>e.</t>
  </si>
  <si>
    <t>f.</t>
  </si>
  <si>
    <t>h.</t>
  </si>
  <si>
    <t>i.</t>
  </si>
  <si>
    <t>j.</t>
  </si>
  <si>
    <t>Zasip filtrov in razcevitev vodnjaka obložne kolone F1500</t>
  </si>
  <si>
    <t>k.</t>
  </si>
  <si>
    <t>l.</t>
  </si>
  <si>
    <t>Zasip prostora z izkopnim materialom 3 kategorije do globine ca. 1,0 m pod koto terena in planiranje</t>
  </si>
  <si>
    <t>Izvedba direktnega priključka na obstoječo javno kanalizacijo, skladno z navodili upravljalca komunalnega voda.</t>
  </si>
  <si>
    <t>Izvedba prebojev skozi varovanje gradbene jame za potrebe izvedbe kanalizacije - preboji dimenzije fi 250cm, z vsemi potrebnimi deli in materialom za izvedbo prebojev.</t>
  </si>
  <si>
    <t xml:space="preserve">Izkop za objekt je opredeljen v okviru projekta arhitekture! Kanalizacija se polaga in ustrezno veže na armaturo pred zalivanjem temeljne plošče. Izvedba tlačnega voda v izkopu gradbene jame objekta, zasip upoštevan pri zasipu gradbene jame.
</t>
  </si>
  <si>
    <t>Zasipi</t>
  </si>
  <si>
    <t>Dobava 2x sejanega okroglozrnatega peska 0-8 mm in izdelava temeljne plasti posteljice debeline 10 cm, s planiranjem in strojnim utrjevanjem do 95 % po standardnem Proctorjevem postopku. Natančnost izdelave posteljice je ± 1 cm. V področju V. kategorije je debelina posteljice 15 cm. Dobava 2x sejanega peska in izdelava nasipa nad položenimi cevmi 30 cm nad temenom. Na peščeno posteljico se izvede 3-5 cm debel nasip, v katerega si cev izdela ležišče. Obsip cevi je potrebno izvajati pazljivo v slojih po 15 cm, istočasno na obeh straneh cevi.</t>
  </si>
  <si>
    <t>Elementi kanalizacije</t>
  </si>
  <si>
    <t>Nabava, dobava in vgradnja PVC SN 8 kanalskih cevi, stiki so izvedeni skladno z navodili proizvajalca. Vgradnja cevi v temeljno ploščo objekta z vsemi potrebnimi deli ( vezenje na armaturo in zagotavljanje preprečevanja vzgona med vgradnjo betona....). Polagane po navodilih proizvajalca, skupaj z vsemi spojkami, koleni in ostalim tesnilnim materialom.</t>
  </si>
  <si>
    <t>Nabava, dobava in polaganje PEHD PN 16 tlačnih cevi za tlačni vod, položene po navodilih proizvajalca ( na peščeno posteljico s peščenim obsipoim...), stiki tesnjeni z gumi tesnili, vključno s tesnenjem na prehodu iz objekta...</t>
  </si>
  <si>
    <t>DN50</t>
  </si>
  <si>
    <t>Izvedba direktnega priključka na revizijski jašek.</t>
  </si>
  <si>
    <t>KANALIZACIJA KLET</t>
  </si>
  <si>
    <t>Nabava, dobava in pritrditev kvadratnega prometnega znaka "zbirno mesto", podloga iz aluminijaste pločevine. Znak z odsevno folijo dim. 400x400 mm.</t>
  </si>
  <si>
    <t>z.1.6.10</t>
  </si>
  <si>
    <t>Geotex200</t>
  </si>
  <si>
    <t>z.1.6.11</t>
  </si>
  <si>
    <t>z.1.6.12</t>
  </si>
  <si>
    <t>z.1.6.13</t>
  </si>
  <si>
    <t>z.1.6.14</t>
  </si>
  <si>
    <t>z.1.6.15</t>
  </si>
  <si>
    <t>z.2</t>
  </si>
  <si>
    <t>z.1.2.1.2</t>
  </si>
  <si>
    <t>GARAŽNA KLET -1</t>
  </si>
  <si>
    <t>GARAŽNA KLET -2</t>
  </si>
  <si>
    <t>z.1.5.5</t>
  </si>
  <si>
    <t>Predhodna obdelava stika z bitumenskim trakom s posipom za zatesnitev stika star-nov asfalt.</t>
  </si>
  <si>
    <t xml:space="preserve">Odvoz lahke zemljine II. kat., v raščenem stanju, na trajno deponijo in strošek deponije. </t>
  </si>
  <si>
    <t>z.1.7</t>
  </si>
  <si>
    <t>z.1.7.1</t>
  </si>
  <si>
    <t>z.1.</t>
  </si>
  <si>
    <t>z.2.1.1</t>
  </si>
  <si>
    <t>z.2.1.1.1</t>
  </si>
  <si>
    <t>z.2.1.1.2</t>
  </si>
  <si>
    <t>z.2.1.1.3</t>
  </si>
  <si>
    <t>z.2.1.1.4</t>
  </si>
  <si>
    <t>z.2.1.1.5</t>
  </si>
  <si>
    <t>z.2.1.1.6</t>
  </si>
  <si>
    <t>z.2.1.1.7</t>
  </si>
  <si>
    <t>z.2.1.1.8</t>
  </si>
  <si>
    <t>z.2.1.1.9</t>
  </si>
  <si>
    <t>z.2.1.1.10</t>
  </si>
  <si>
    <t>z.2.1.1.11</t>
  </si>
  <si>
    <t>z.2.1.2</t>
  </si>
  <si>
    <t>z.2.1.2.1</t>
  </si>
  <si>
    <t>z.2.1.2.2</t>
  </si>
  <si>
    <t>z.2.1.2.3</t>
  </si>
  <si>
    <t>z.2.1.2.4</t>
  </si>
  <si>
    <t>z.3</t>
  </si>
  <si>
    <t>z.3.1.1</t>
  </si>
  <si>
    <t>z.3.1.1.1</t>
  </si>
  <si>
    <t>z.3.1.1.2</t>
  </si>
  <si>
    <t>z.3.1.1.3</t>
  </si>
  <si>
    <t>z.3.1.1.4</t>
  </si>
  <si>
    <t>z.3.1.1.5</t>
  </si>
  <si>
    <t>z.3.1.1.6</t>
  </si>
  <si>
    <t>z.3.1.1.7</t>
  </si>
  <si>
    <t>z.3.1.1.8</t>
  </si>
  <si>
    <t>z.3.1.1.9</t>
  </si>
  <si>
    <t>z.3.1.1.10</t>
  </si>
  <si>
    <t>z.3.1.2</t>
  </si>
  <si>
    <t>z.3.1.2.1</t>
  </si>
  <si>
    <t>z.3.1.2.2</t>
  </si>
  <si>
    <t>z.3.1.2.3</t>
  </si>
  <si>
    <t>z.3.1.2.4</t>
  </si>
  <si>
    <t>PROMETNA UREDITEV IN OPREMA GARAŽNE KLETI -1</t>
  </si>
  <si>
    <t>PROMETNA UREDITEV IN OPREMA GARAŽNE KLETI -2</t>
  </si>
  <si>
    <t>z.2.</t>
  </si>
  <si>
    <t>z.3.</t>
  </si>
  <si>
    <t xml:space="preserve">Vse postavke čiščenja terena vključujejo odvoz odstranjenega materiala na deponijo oziroma k pooblaščenemu zbiralcu surovin in plačilo vseh potrebnih pristojbin za odlaganje odvečnega materiala - razen, če je navedeno drugače. </t>
  </si>
  <si>
    <t>z.2.1.1.12</t>
  </si>
  <si>
    <t>z.2.1.1.13</t>
  </si>
  <si>
    <t>z.2.1.1.14</t>
  </si>
  <si>
    <t>z.2.1.1.15</t>
  </si>
  <si>
    <t xml:space="preserve">Nabava, dobava in pritrditev prometnega znaka STOP - 2102, podloga iz aluminijaste pločevine. Znak z odsevno folijo premera 400 mm. Pritrditev na strop. </t>
  </si>
  <si>
    <t xml:space="preserve">Nabava, dobava in pritrditev okroglega prometnega znaka PREPOVEDAN PROMET ZA VOZILA, KATERIH SKUPNA VIŠINA PRESEGA DOLOČENO VIŠINO (2.2m) - 2221, podloga iz aluminijaste pločevine. Znak z odsevno folijo premera 400 mm. </t>
  </si>
  <si>
    <t>z.2.1.3</t>
  </si>
  <si>
    <t>z.2.1.3.1</t>
  </si>
  <si>
    <t>Nabava, dobava in pritrditev pravokotnega  prometnega znaka dimenzij 2500x500 mm, podloga iz aluminijaste plocevine. Znak z odsevno folijo I.kvalitete. (tabla na vhodu v klet)</t>
  </si>
  <si>
    <t xml:space="preserve">Nabava, dobava in pritrditev pravokotnega  prometnega znaka dimenzij 1200x250 mm, podloga iz aluminijaste plocevine. Znak z odsevno folijo I.kvalitete. Napis: IZHOD oziroma IZVOZ oziorma 2. KLET. </t>
  </si>
  <si>
    <t xml:space="preserve">Izdelava ločilnega AB otoka. Otok se izdela na licu mesta z betonom C 30/37, zmrzlinsko odporen,armairan z +- Q 133, kritje min. 2,5 cm. Otok je dvignjen nad cestišče za 12 cm, predvidoma 20 cm pa je potopljenega pod nivo cestišča do AB plošče. Rob na vrhu se zaključi s trikotno letvico 2/2 cm. Otok ima tloris površine 4,5 m2 in obseg 15,8 m, min. širina otoka je 60 cm. </t>
  </si>
  <si>
    <t xml:space="preserve">Izdelava ločilnega AB otoka. Otok se izdela na licu mesta z betonom C 30/37, zmrzlinsko odporen,armairan z +- Q 133, kritje min. 2,5 cm. Otok je dvignjen nad cestišče za 12 cm, predvidoma 20 cm pa je potopljenega pod nivo cestišča do AB plošče. Rob na vrhu se zaključi s trikotno letvico 2/2 cm. Otok ima tloris površine 5,8 m2 in obseg 20,3 m, min. širina otoka je 60 cm. </t>
  </si>
  <si>
    <t>Nabava, dobava in vgradnja induktivne zanke za zaznavo vozil, vključno s povezavo na detektor vozil. Po načrtu elektroinštalacij.</t>
  </si>
  <si>
    <t>KONTROLA DOSTOPA, OPREMA</t>
  </si>
  <si>
    <t>z.2.1.3.2</t>
  </si>
  <si>
    <t>z.2.1.3.3</t>
  </si>
  <si>
    <t>z.2.1.3.4</t>
  </si>
  <si>
    <t xml:space="preserve">Nabava, dobava in vgradnja fizične kontrole višine uvoza v garažno klet. Montirano na višino 2,20 m. Kontrola je sestavljena iz 7 m dolge PEHD plastične cevi premera 75-125 mm, z odsevno rdeče- belo folijo (glej detajl). V ceni je vključen ves pritrdilni material. </t>
  </si>
  <si>
    <t>z.2.1.1.16</t>
  </si>
  <si>
    <t xml:space="preserve">Opomba: Elektronske table za vodenje prometa po posameznih kleteh niso del tega popisa, temveč so del splošnega programa za vodenje prometa znotraj avtobusne postaje. </t>
  </si>
  <si>
    <t>z.2.1.3.5</t>
  </si>
  <si>
    <t xml:space="preserve">Nabava, dobava in pritrditev okroglega prometnega znaka OBVEZNA SMER LEVO - 2301-2 in PREPOVEDAN PROMET V ENO SMER - 2201, podloga iz aluminijaste pločevine. Znak z odsevno folijo premera 400 mm. Pritrditev na strop. </t>
  </si>
  <si>
    <t xml:space="preserve">Nabava, dobava in pritrditev prometnega znaka ENOSMERNA CESTA - 2407, podloga iz aluminijaste pločevine. Znak z odsevno folijo dimenzije 400 mm. Pritrditev na strop. </t>
  </si>
  <si>
    <t>z.3.1.1.11</t>
  </si>
  <si>
    <t>z.3.1.1.12</t>
  </si>
  <si>
    <t>z.3.1.1.13</t>
  </si>
  <si>
    <t>z.3.1.1.14</t>
  </si>
  <si>
    <t>z.3.1.1.15</t>
  </si>
  <si>
    <t>z.3.1.1.16</t>
  </si>
  <si>
    <t>PROMETNA UREDITEV IN OPREMA GARAŽNE KLETI -3</t>
  </si>
  <si>
    <t>GARAŽNA KLET -3</t>
  </si>
  <si>
    <t>z.4</t>
  </si>
  <si>
    <t>z.4.1.1</t>
  </si>
  <si>
    <t>z.4.1.1.1</t>
  </si>
  <si>
    <t>z.4.1.1.2</t>
  </si>
  <si>
    <t>z.4.1.1.3</t>
  </si>
  <si>
    <t>z.4.1.1.4</t>
  </si>
  <si>
    <t>z.4.1.1.5</t>
  </si>
  <si>
    <t>z.4.1.1.6</t>
  </si>
  <si>
    <t>z.4.1.1.7</t>
  </si>
  <si>
    <t>z.4.1.1.8</t>
  </si>
  <si>
    <t>z.4.1.1.9</t>
  </si>
  <si>
    <t>z.4.1.1.10</t>
  </si>
  <si>
    <t>z.4.1.1.11</t>
  </si>
  <si>
    <t>z.4.1.1.12</t>
  </si>
  <si>
    <t>z.4.1.1.13</t>
  </si>
  <si>
    <t>z.4.1.1.14</t>
  </si>
  <si>
    <t>z.4.1.2</t>
  </si>
  <si>
    <t>z.4.1.2.1</t>
  </si>
  <si>
    <t>z.4.1.2.2</t>
  </si>
  <si>
    <t>z.4.1.2.3</t>
  </si>
  <si>
    <t>z.4.1.2.4</t>
  </si>
  <si>
    <t>ZU-2</t>
  </si>
  <si>
    <t>na terenu - kolesarska</t>
  </si>
  <si>
    <t>Nabava, dobava in vgradnja robnikov iz litega cementnega betona s prerezom 15/25 cm, vgrajen pogreznjen +0 cm, vgradnja v bet. temelj C16/20.</t>
  </si>
  <si>
    <t>Nabava, dobava in vgradnja robnikov iz litega cementnega betona s prerezom 15/25 cm, vgrajen nadvišan +12 cm, vgradnja v bet. temelj C16/20.</t>
  </si>
  <si>
    <t>Nabava, dobava in vgradnja robnikov iz litega cementnega betona s prerezom 15/25 cm, , vgrajen nadvišan +12 cm, vgradnja v bet. temelj C16/20. (ob kolesarski stezi - izven gradbene meje)</t>
  </si>
  <si>
    <t>Nabava, dobava in vgradnja robnikov iz litega cementnega betona s prerezom 15/35 cm, vgrajen nadvišan +20 cm, vgradnja v bet. temelj C16/20. (peroni)</t>
  </si>
  <si>
    <t xml:space="preserve">Nabava, dobava in vgradnja robnikov iz litega cementnega betona s prerezom 15/35 cm, vgrajen delno spuščen - nadvišan od +20 do +12 cm oziroma od +20 do +0 cm, vgradnja v bet. temelj C16/20. </t>
  </si>
  <si>
    <t>z.1.4.5</t>
  </si>
  <si>
    <t>z.1.4.6</t>
  </si>
  <si>
    <t xml:space="preserve">Nabava, dobava in vgradnja krivljenih prefabriciranih jeklenih nerjavečih robnikov L oblike, 200/100/5 mm, v radiju fi150 cm, debeline 5 mm, vgradnja v bet. temelj C16/20. Glej detajl. </t>
  </si>
  <si>
    <t>Robni elementi- robniki - skupaj</t>
  </si>
  <si>
    <t xml:space="preserve">Nabava, dobava in vgradnja podložnega betona specifikacije C16/20, sredinsko armiran (Q 133), debeline 15 cm. Podložni beton za betonski prefabrikat. </t>
  </si>
  <si>
    <t>Rušenja obstoječih objektov in zunanjih/urbanih elementov so zajeta v načrtu arhitekture - vodilna mapa.</t>
  </si>
  <si>
    <t xml:space="preserve">V popisih ZU so zajeta zemeljska dela izven gradbene jame (priprava terena,  izkopi ali nasipi do predvidene kote ustrojev tlaka....). </t>
  </si>
  <si>
    <t>V ločenih popisih GO del je zajeto:
- izkop gradbene jame 
- zasutje gradbene jame do sten garaže do zgornjega roba stropne plošče
- zgornji ustroj tlakov (razen tlaka na območju kolesarske steze ob Vilharjevi)</t>
  </si>
  <si>
    <t xml:space="preserve">Tlaki so del popisa arhitekture - vodilna mapa. V tem popisu je zajeta le izvedba tlakovane površine za kolesarsko stezo ob Vilharjevi.  </t>
  </si>
  <si>
    <t xml:space="preserve">Nabava, dobava materiala in izdelava nevezane nosilne plasti drobljenca TD32 v deb. 25 cm za potrebe pohodnih površin. Utrjevanje do predvidene trdnosti Ev2min= 100 Mpa za povozne površine in Ev2min= 80 Mpa za pohodne površine. </t>
  </si>
  <si>
    <t>Izdelava asfaltne nosilne vezane plasti AC base 22, B50/70, A4, debeline 6 cm. (navezava na cestna priključka)</t>
  </si>
  <si>
    <t>Zarezovanje obstoječega asfaltnega vozišča debeline do 10 cm. (navezava na cestna priključka)</t>
  </si>
  <si>
    <t>Izdelava asfaltne obrabnozaporne plasti AC surf 11, B50/70, A4, debeline 4 cm. (navezava na cestna priključka)</t>
  </si>
  <si>
    <t xml:space="preserve">Nabava, dobava in vgradnja betonskih tlakovcev večjih formatov, dimenzij 1,5 x 3,2 m po izboru projektanta arhitekture, višine 10 cm. Vgradnja na niveliran montažno drenažni sloj izveden iz peska 4/8 mm, debeline 4 cm. Vključno z ločilnim slojem: drenažna folija, kot npr. Geoproma typar pro. </t>
  </si>
  <si>
    <t xml:space="preserve">Nabava, dobava in vgradnja prefabriciranih betonskih elementov - betonski element v radiju R=12 m, nad kletjo, širine 50,0 cm, dolžine 8,3 m, višine 20 cm. Element je na obeh straneh zaključen z radijem R=0,3 m. Vključno z lepilno malto debeline 10-20 mm, npr. Baumit SteinKleber. Vgradnja na podložni beton debeline 15 cm, ki je zajet v poz. z.1.3.2.1.  </t>
  </si>
  <si>
    <t xml:space="preserve">Nabava, dobava in vgradnja taktilnih oznak ob prehodih za pešce. Taktilne plošče so plošče dimenzij 30 cm x 30 cm, debeline 8,5 cm, ki imajo čepke globine 5 mm. Plošče se polagajo na podložni beton, sočasno z izvedbo ostalega tlakovanja. </t>
  </si>
  <si>
    <t>z.1.3.4.2</t>
  </si>
  <si>
    <t>z.1.3.4.3</t>
  </si>
  <si>
    <t>Nabava, dobava in vgradnja kanalete DN100 z dvojno rego, širine 13,5 cm in višine 15 cm, kot npr. ACO MULTILINE V100, tip 0.0 ter dobava in vgradnja nastavka z dvojno rego SlotTop Double iz nerjaveče pločevine, asimetrična rega višine H150, svetla širina: 2x8 mm, obremenitve C250. Vključno z revizijskimi kosi oz. zbiralniki, ki so prikazani na risbah kanalizacije. Vgradnja po detajlu.</t>
  </si>
  <si>
    <t>kanaleta Vilharjeva</t>
  </si>
  <si>
    <t>kanaleta uvoz v garažo 1</t>
  </si>
  <si>
    <t>kanaleta uvoz v garažo 2</t>
  </si>
  <si>
    <t>Nabava, dobava in vgradnja kanalete DN200, širine 23,5 cm in višine 12 cm, kot npr. ACO MULTILINE V200 z nizko gradbeno višino, tip 12 cm, ter dobava in vgradnja LTŽ rešetke, obremenitve D400. Vključno z revizijskimi kosi oz. zbiralniki, ki so prikazani na risbah kanalizacije. Vgradnja po detajlu.</t>
  </si>
  <si>
    <t>Nabava, dobava in vgradnja monolitne cestne kanalete DN200, širine 26 cm in višine 33 cm, kot npr. ACO MONOBLOCK RD200 V, tip 0.0, obremenitve D400. Vključno z revizijskimi kosi oz. zbiralniki, ki so prikazani na risbah kanalizacije. Vgradnja po detajlu.</t>
  </si>
  <si>
    <t>kanaleta priključek vzhod</t>
  </si>
  <si>
    <t>kanaleta vzhod</t>
  </si>
  <si>
    <t>kanaleta jug</t>
  </si>
  <si>
    <t>kanaleta zahod</t>
  </si>
  <si>
    <t>Nabava, dobava in vgradnja ravne monolitne cestne kanalete DN150, širine 21 cm in višine 28 cm, kot npr. ACO MONOBLOCK RD150 V, tip 0.0, obremenitve D400. Vključno z revizijskimi kosi oz. zbiralniki, ki so prikazani na risbah kanalizacije. Vgradnja po detajlu.</t>
  </si>
  <si>
    <t xml:space="preserve">Nabava, dobava in vgradnja monolitne cestne kanalete DN150 v radiju, širine 21 cm in višine 28 cm, kot npr. ACO MONOBLOCK RD150 V, tip 0.0, obremenitve D400. Kanaleto se prireže za polaganje v radiju R=12 m, natančno prirezano in nato zlepljeno z dvokomponentnim epoksidnim lepilom. Vključno z revizijskimi kosi oz. zbiralniki, ki so prikazani na risbah kanalizacije. Vgradnja po detajlu. </t>
  </si>
  <si>
    <t>kanaleta jugovzhod</t>
  </si>
  <si>
    <t>kanaleta jugozahod</t>
  </si>
  <si>
    <t>kanaleta priključek jug ob prehodu</t>
  </si>
  <si>
    <t>Nabava, dobava in vgradnja monolitne cestne kanalete DN150, širine 20 cm in višine 27 cm, kot npr. ACO MONOBLOCK PD150 V, tip 0.0, obremenitve D400. Vključno z revizijskimi kosi oz. zbiralniki, ki so prikazani na risbah kanalizacije. Vgradnja po detajlu.</t>
  </si>
  <si>
    <t>z.2.1.3.6</t>
  </si>
  <si>
    <t>z.3.1.3</t>
  </si>
  <si>
    <t>OPREMA</t>
  </si>
  <si>
    <t>z.3.1.3.1</t>
  </si>
  <si>
    <t>kanaleta 1</t>
  </si>
  <si>
    <t>kanaleta 2</t>
  </si>
  <si>
    <t>z.4.1.3</t>
  </si>
  <si>
    <t>z.4.1.3.1</t>
  </si>
  <si>
    <t xml:space="preserve">Nabava, dobava in postavitev stebriča premera 64 mm iz vroče cinkane jeklene cevi dolžina 3500 mm. </t>
  </si>
  <si>
    <t xml:space="preserve">Nabava, dobava in postavitev stebriča premera 64 mm iz vroče cinkane jeklene cevi dolžina 4000 mm. </t>
  </si>
  <si>
    <t xml:space="preserve">Nabava, dobava in postavitev stebriča premera 64 mm iz vroče cinkane jeklene cevi dolžina 4500 mm. </t>
  </si>
  <si>
    <t>Nabava, dobava in pritrditev okroglega prometnega znaka, dimenzije D=400 mm, razred svetlobne odbojnosti RA2. 
- Prepovedan promet v eni smeri, 2201 (1x)
- Prepovedan promet v obeh smereh, 2202 (1x)
- Prepovedan promet za vozila, katerih skupna višina presega določeno višino (4,0 m), 2221 (1x)
- Omejitev hitrosti, 2232-2 (1x)</t>
  </si>
  <si>
    <t>Nabava, dobava in pritrditev pravokotnega prometnega znaka - dopolnila tabla, 4601-7, podloga iz aluminijaste pločevine. Znak z odsevno folijo dim. 600x400 mm.</t>
  </si>
  <si>
    <t>Prometna signalizacija in oprema - skupaj</t>
  </si>
  <si>
    <t>z.1.6.16</t>
  </si>
  <si>
    <t>Nabava, dobava in vgradnja montažnih AB branikov - omejevalcev parkiranja, višine 12 cm, širine 30 cm in dolžine 250 cm. V ceni je vključeno sidranje na dveh mestih v voziščno konstrukcijo.</t>
  </si>
  <si>
    <t>z.4.</t>
  </si>
  <si>
    <t>z.1.5.6</t>
  </si>
  <si>
    <t>z.1.6.17</t>
  </si>
  <si>
    <t>z.1.6.18</t>
  </si>
  <si>
    <t>z.1.6.19</t>
  </si>
  <si>
    <t>z.1.6.20</t>
  </si>
  <si>
    <t>z.1.6.21</t>
  </si>
  <si>
    <t>z.1.6.22</t>
  </si>
  <si>
    <t>z.1.6.23</t>
  </si>
  <si>
    <t>z.1.6.24</t>
  </si>
  <si>
    <t>k.1.</t>
  </si>
  <si>
    <t>REKAPITULACIJA KANALIZACIJA - ODPADNA</t>
  </si>
  <si>
    <t>k.1.1</t>
  </si>
  <si>
    <t>k.1.2</t>
  </si>
  <si>
    <t>k.1.3</t>
  </si>
  <si>
    <t>k.1.4</t>
  </si>
  <si>
    <t>k.1.1.1</t>
  </si>
  <si>
    <t>k.1.1.2</t>
  </si>
  <si>
    <t>k.1.1.3</t>
  </si>
  <si>
    <t>Zarezovanje obstojecega asfaltnega vozisca debeline do 12 cm</t>
  </si>
  <si>
    <t>k.1.1.4</t>
  </si>
  <si>
    <t>k.1.1.5</t>
  </si>
  <si>
    <t>Izdelava nosilne vezane plasti AC 22 base B 70/100 A4 v deb. 8 cm.</t>
  </si>
  <si>
    <t>k.1.1.6</t>
  </si>
  <si>
    <t>Izdelava obrabnozaporne plasti AC 11 surf B70/100 A4 v deb. 4 cm.</t>
  </si>
  <si>
    <t>k.1.2.1</t>
  </si>
  <si>
    <t>k.1.2.1.1</t>
  </si>
  <si>
    <t>k.1.2.1.2</t>
  </si>
  <si>
    <t>k.1.2.1.3</t>
  </si>
  <si>
    <t>k.1.2.2</t>
  </si>
  <si>
    <t>k.1.2.2.1</t>
  </si>
  <si>
    <t>k.1.2.3</t>
  </si>
  <si>
    <t>k.1.2.3.1</t>
  </si>
  <si>
    <t>k.1.3.1</t>
  </si>
  <si>
    <t>k.1.3.1.1</t>
  </si>
  <si>
    <t xml:space="preserve">Nabava, dobava in vgradnja poliesterskih revizijskih jaškov notranjega premera DN 1000 mm do višine 3,5 m s škatlasto ojačanim konusom DN 625 ali brez, z enim integriranim iztokom in z enim do tremi integriranimi priključki za PE, PP ali PVC cevi do DN 400 in priključevanjem brez dodatne spojke oz. za priključitev gladkih PVC cevi na iztoku z obojko priključne cevi, na vtoku z vstopnim tesnilom. Jašek mora biti narejen po standardu SIST EN 13598 , z betonskim vencem za kanalski pokrov, s kanalskim pokrovom pokrovom za vgradnjo finalnega tlaka dim. 600x600mm iz nerjavečega jekla , nosilnosti 250 kN, betoniranjem pete jaška s pustim betonom C 16/20. Kompletno z dodatnim izkopom, podlago in utrjenim gramoznim zasutjem ob jašku. </t>
  </si>
  <si>
    <t>k.1.3.1.2</t>
  </si>
  <si>
    <t>Nabava, dobava in vgradnja tipskega lovilca maščob  za vgradnjo v zemljo pretočne karakteristike do 5 l/sek - npr. ACO Lipumax P – DM, proizveden in preizkušen po SIST EN 1825; nominalna velikost NS 5,5 l/sek, uporabna prostornina usedalnika SF 570 litrov in izločevalnik maščob z volumnom 230 litrov; za vgradnjo v zemljo, notranji deli iz PE-HD; telo jaška izdelano iz centrifugalno litega polietilena; s kanalskim pokrovom pokrovom za vgradnjo finalnega tlaka dim. 600x600mm iz nerjavečega jekla , nosilnosti 250 kN, priključki DN 150 po EN 1401, UKC cevi; integrirana priprava za odvzem vzorca odpadne vode. Betoniranjem pete jaška s pustim betonom C 16/20. Kompletno z dodatnim izkopom, podlago in utrjenim gramoznim zasutjem ob jašku.  Opremljenost lovilca maščob s sistemom za praznjenje izločevalca preko cevi za praznjenje DN65 PN10 (priključek za podaljšanje cevovoda s prirobnico na zunanjem delu izločevalca), priključek vozila za deponiranje s Storz spojko C75.</t>
  </si>
  <si>
    <t>k.1.3.2</t>
  </si>
  <si>
    <t>k.1.3.2.1</t>
  </si>
  <si>
    <t>k.1.4.1</t>
  </si>
  <si>
    <t>k.1.4.2</t>
  </si>
  <si>
    <t>k.1.4.3</t>
  </si>
  <si>
    <t>k.1.4.4</t>
  </si>
  <si>
    <t>Izvedba kaskadnega priključka na revizijski jašek, skladno z navodili upravljalca komunalnega voda.</t>
  </si>
  <si>
    <t>k.1.4.5</t>
  </si>
  <si>
    <t>Kanalizacija ODPADNA- skupaj</t>
  </si>
  <si>
    <t>k.2.</t>
  </si>
  <si>
    <t>REKAPITULACIJA KANALIZACIJA - PADAVINSKA</t>
  </si>
  <si>
    <t>k.2.1</t>
  </si>
  <si>
    <t>k.2.2</t>
  </si>
  <si>
    <t>k.2.3</t>
  </si>
  <si>
    <t>k.2.4</t>
  </si>
  <si>
    <t>k.2.1.1</t>
  </si>
  <si>
    <t>k.2.1.2</t>
  </si>
  <si>
    <t>Rušenje dela varovanja gradbene jame za potrebe izvedbe izgradnje kanalizacije . Ocena rušenja (cca 60 tekočih metrov in do globine 2,0m), z odvozom ruževin na stalno deponijo in plačilom takse.</t>
  </si>
  <si>
    <t>k.2.2.1</t>
  </si>
  <si>
    <t>k.2.2.1.1</t>
  </si>
  <si>
    <t>k.2.2.1.2</t>
  </si>
  <si>
    <t>k.2.2.1.3</t>
  </si>
  <si>
    <t>k.2.2.2</t>
  </si>
  <si>
    <t>k.2.2.2.1</t>
  </si>
  <si>
    <t>k.2.2.3</t>
  </si>
  <si>
    <t>k.2.2.3.1</t>
  </si>
  <si>
    <t>k.2.3.1</t>
  </si>
  <si>
    <t>k.2.3.1.1</t>
  </si>
  <si>
    <t>Nabava, dobava in vgradnja polietilenskih (PE) revizijskih jaškov notranjega premera DN 800 mm do višine 1,50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</si>
  <si>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k.2.3.1.2</t>
  </si>
  <si>
    <t>Nabava, dobava in vgradnja polietilenskih (PE) revizijskih jaškov  notranjega premera DN 1000 mm višine do 2,0m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(jašek ROMOLD ali enakovredno),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</si>
  <si>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k.2.3.1.3</t>
  </si>
  <si>
    <t>Nabava, dobava in vgradnja polietilenskih (PE) revizijskih/umirjevalnika jaškov notranjega premera DN 1500 mm višine 2,0 do 3,00 m (poglobitev pod iztokom 1,0m - usedalnik) z bet razbremenilčno ploščo z odprtino fi 60cm, z enim integriranim iztokom in z enim do pet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(jašek ROMOLD ali enakovredno),  s kanalskim pokrovom pokrovom za vgradnjo finalnega tlaka dim. 600x600mm iz nerjavečega jekla , nosilnosti 250 kN, betoniranjem pete jaška s pustim betonom C 16/20. Kompletno z dodatnim izkopom, podlago in utrjenim gramoznim zasutjem ob jašku.</t>
  </si>
  <si>
    <t>k.2.3.1.4</t>
  </si>
  <si>
    <t xml:space="preserve">Nabava, dobava in vgradnja tipskega lovilca olja z bypassom in delnim čiščenjem - npr. lovilec olja z bypassom NG6 l/sek – npr ACO Oleopator-Bypass P NS 6/30 l/s z usedalnikom 0,67m3 na kanalu iz PVC cevi in kanalskega pokrova za vgradnjo finalnega tlaka dim. 600x600mm iz nerjavečega jekla , nosilnosti 250 kN. Lovilec olja mora biti skladen s standardom SIST EN 858-1, SIST EN 858-2 in pravilnikom o Uredbi o emisiji snovi in toplote pri odvajanju odpadnih voda iz virov onesnaženja Uradni list RS 47/05. Izvedba po detajlu. </t>
  </si>
  <si>
    <t>k.2.3.1.5.</t>
  </si>
  <si>
    <t>k.2.3.1.5.1</t>
  </si>
  <si>
    <t>k.2.3.1.5.2</t>
  </si>
  <si>
    <t>IZDELAVA VODNJAKA DOLŽINE 18,5 M</t>
  </si>
  <si>
    <t>Izkop vodnjaka po sistemu Bennoto v nevezanih in vezanih materialih do globine 19 m ( v kolikor se vgradnja izdeluje z nivoja terena) in cevitev z zaščitno obložno kolono F1500 mm</t>
  </si>
  <si>
    <t>Izdelava posteljce iz prodca F 70 mm vključno z dobavo prodca</t>
  </si>
  <si>
    <t xml:space="preserve">Nabava in namestitev usedalnika - polna cev fi914,4 x 10,0 mm z navarjenim dnomna globini 18,5 do 17,5m (izvedba po načrtu) </t>
  </si>
  <si>
    <t>Nabava in namestitev mostični filtri; most 3 mm  fi914,4 x 10,0 mm globini 17,5 do 13,5m (izvedba po načrtu) v ponikovalne vodnjake se izvede povratni vod z razbijalci toka...</t>
  </si>
  <si>
    <t>Nabava in namestitev polne cevi  fi914,4 x 10,0 mm globini 13,5 do 3,5m (izvedba po načrtu) v ponikovalne vodnjake se izvede povratni vod z razbijalci toka...</t>
  </si>
  <si>
    <t>g.</t>
  </si>
  <si>
    <t xml:space="preserve">Nabava in namestitev razbremenilnega prstana na pripravljeno podlago - odprtina v prstanu večja kot je jeklena cev (za izvedbo drsnega spoja med jeklenim vodnjakom in zgornjim delom iz bet. cevi) (izvedba po načrtu) </t>
  </si>
  <si>
    <t>Nabava, dobava in vgradnja betonske cevi DN1000 (potrebna višina h=3,0m) na razbremenilni AB prstan.</t>
  </si>
  <si>
    <t>Dobava in vgradnja kanalskega pokrova za vgradnjo finalnega tlaka dim. 600x600mm iz nerjavečega jekla , nosilnosti 250 kN, vključno z dobavo in vgradnjo betonske plošče za pokrov.</t>
  </si>
  <si>
    <t>Nabava in dostav prodca F 40-70 mm ter izdelava prodnatega zasipa okoli filtrnega odseka ponikovalnice</t>
  </si>
  <si>
    <t>k.2.3.2</t>
  </si>
  <si>
    <t>k.2.3.2.1</t>
  </si>
  <si>
    <t>PVC 250</t>
  </si>
  <si>
    <t>k.2.4.1</t>
  </si>
  <si>
    <t>k.2.4.2</t>
  </si>
  <si>
    <t>k.2.4.3</t>
  </si>
  <si>
    <t>k.2</t>
  </si>
  <si>
    <t>k.3.</t>
  </si>
  <si>
    <t>REKAPITULACIJA KANALIZACIJA - KLET PADAVINSKA</t>
  </si>
  <si>
    <t>k.3.1</t>
  </si>
  <si>
    <t>k.3.2</t>
  </si>
  <si>
    <t>k.3.3</t>
  </si>
  <si>
    <t>k.3.4</t>
  </si>
  <si>
    <t>k.3.1.1</t>
  </si>
  <si>
    <t>Zakoličba kanalizacije po točkah - določitev toč odtoka iz kanalet in TS, po načrtu arhitekture.</t>
  </si>
  <si>
    <t>k.3.2.1</t>
  </si>
  <si>
    <t>k.3.2.2</t>
  </si>
  <si>
    <t>k.3.2.2.1</t>
  </si>
  <si>
    <t>k.3.2.3</t>
  </si>
  <si>
    <t>k.3.2.3.1</t>
  </si>
  <si>
    <t>k.3.3.1</t>
  </si>
  <si>
    <t>k.3.3.1.1</t>
  </si>
  <si>
    <t>Nabava, dobava in vgradnja PE požiralnika DN 75 oz. 110 z nerjavečo jekleno rešetko115 x 115 mm za odvajanje padavinske  vode z dna prezračevalnih jaškov. Tip HL310N proizvajalca Hutterer- Lechner oz. podobni požiralnik drugega proizvajalca.</t>
  </si>
  <si>
    <t>k.3.3.1.2</t>
  </si>
  <si>
    <t>Nabava, dobava in vgradnja PE stranskega odtoka s tesnilno prirobnico za odvajanje padavinske  vode z dna prezračevalnih jaškov. Tip HL68H.0/110 proizvajalca Hutterer- Lechner oz. podobni požiralnik drugega proizvajalca.</t>
  </si>
  <si>
    <t>k.3.3.1.3</t>
  </si>
  <si>
    <t xml:space="preserve">Nabava dobava in vgradnja vertikalnega vtočnika s prirobnico - kot npr. ACO SPIN iztočni element iz litega železa ustreznega DN - ustreza vertikali , vertikalni iztok.
Dobava in vgradnja litoželeznega iztočnega elementa s tlačno prirobnico in drenažnim obročem, z drenažnimi odprtinami, brez smradne zapore, iztok 90°. </t>
  </si>
  <si>
    <t>k.3.3.1.4</t>
  </si>
  <si>
    <t>Nabava, dobava in vgradnja črpalne postaje z dvema črpalkama za odpadno vodo z vso potrebno opremo (strojni elementi na tlačnem vodu, kontrola nivoja vode - plovna stikala, ter krmilna omarica za delovanje dveh črpalk). Črpalke s karakteristikami qmin=12 l/s pri h=8m  (npr. Jung Compli 1035/2 BW HL, z vključeno krmilno omarico).</t>
  </si>
  <si>
    <t>k.3.3.1.5</t>
  </si>
  <si>
    <t>Nabava, dobava in vgradnja črpalne postaje z dvema črpalkama za odpadno vodo z vso potrebno opremo (strojni elementi na tlačnem vodu, kontrola nivoja vode - plovna stikala, ter krmilna omarica za delovanje dveh črpalk). Črpalke s karakteristikami qmin=12 l/s pri h=8m  (npr. Jung Compli 1235/2 BW HL, z vključeno krmilno omarico).</t>
  </si>
  <si>
    <t>k.3.3.1.6</t>
  </si>
  <si>
    <t xml:space="preserve">Nabava, dobava in vgradnja črpalke za padavinsko vodo z vso potrebno opremo (strojni elementi na tlačnem vodu, kontrola nivoja vode - plovna stikala, ter krmilna omarica za delovanje črpalke). Črpalke s karakteristikami qmin=4 l/s pri h=6m (npr Jung US73, 10 m kabel) </t>
  </si>
  <si>
    <t>k.3.3.2</t>
  </si>
  <si>
    <t>k.3.3.2.1</t>
  </si>
  <si>
    <t>PVC 125</t>
  </si>
  <si>
    <t>k.3.3.2.2</t>
  </si>
  <si>
    <t>Nabava, dobava in polaganje PP - polipilenskih nizko šumnih kanalskih cevi, položene po navodilih proizvajalca obešanje na konstrukcijo z ustreznimi elementi (elementi za obešanje in njihova montaža všteti v ceno), stiki tesnjeni z gumi tesnili</t>
  </si>
  <si>
    <t>PP  DN100</t>
  </si>
  <si>
    <t>PP  DN125</t>
  </si>
  <si>
    <t>PP  DN150</t>
  </si>
  <si>
    <t>PP  DN200</t>
  </si>
  <si>
    <t>Nabava, dobava in polaganje PEHD PN 16 tlačnih cevi za tlačni vod, položene po navodilih proizvajalca obešanje na konstrukcijo z ustreznimi elementi (elementi za obešanje in njihova montaža všteti v ceno), stiki tesnjeni z gumi tesnili</t>
  </si>
  <si>
    <t>DN90</t>
  </si>
  <si>
    <t>k.3.3.2.3</t>
  </si>
  <si>
    <t>k.3.4.1</t>
  </si>
  <si>
    <t>k.3.4.2</t>
  </si>
  <si>
    <t>k.3.4.3</t>
  </si>
  <si>
    <t>KANALIZACIJA PADAVINSKA</t>
  </si>
  <si>
    <t>KANALIZACIJA KOMUNALNA ODPADNA</t>
  </si>
  <si>
    <t xml:space="preserve">Izkop za objekt je opredeljen v okviru projekta arhitekture! Pri izkopu se upošteva izkop samo od spodnjega dela ustroja zunanje ureditce na cca -70 cm. </t>
  </si>
  <si>
    <t>Izkop za objekt je opredeljen v okviru projekta arhitekture! Kanalizacije ob in na objektu se izvajajo v izkopu gradbene jame oz. brez dodatnega izkopa.</t>
  </si>
  <si>
    <t>Porušitev in odstranitev asfaltne plasti v debelini 6 do 10 cm. Vključno z robnimi elementi. (Ocena - navezava na cestna priključka in območje kolesarske steze ob Vilharjevi)</t>
  </si>
  <si>
    <t>346/22</t>
  </si>
  <si>
    <t>27/2023</t>
  </si>
  <si>
    <t>februar 2026</t>
  </si>
  <si>
    <t>PROMETNA UREDITEV</t>
  </si>
  <si>
    <t xml:space="preserve">Nabava, dobava in polaganje geotekstila - filtrskega sloja (npr. Polyfelt TS50 ali enakovredno) na splaniran in uvaljan planum spodnjega ustroja oziroma terena, polaganje s preklopom min. 10 cm. Pretržna sila Tmin=15 kN/m. </t>
  </si>
  <si>
    <t>z.1.2.4</t>
  </si>
  <si>
    <t>z.1.2.4.1</t>
  </si>
  <si>
    <t>Široki izkop zemljine II. kat., v raščenem stanju, z odrivom na gradbiščno deponijo.</t>
  </si>
  <si>
    <t xml:space="preserve">Rastline je potrebno saditi v času mirovanja. Sadilne jame je potrebno izkopati v 1,5-kratnemu premeru koreninske grude. Pred sajenjem sadike se v sadilno jamo vmeša založno gnojilo. Pred zasipavanjem z zemljo je potrebno odpreti vozle zaščitne tkanine za grude in odstraniti žico z zgornjega dela grude. Grudo je potrebno z vseh strani obsuti z zemljo ter pripradajočimi gnojili, zemljo potlačiti in dobro prepojiti z vodo. Rastlino je potrebno po sajenju porezati skladno s sezono in zahtevami drevesne vrste. Vsaki sadiki drevja se doda zaščitno oporo – 3 oporne kole, ki morajo biti zgoraj povezani med seboj v togo celoto. V primeru, da se za saditev uporablja drugačna vezava, je to definirano v popisu. Teren se po saditvi fino splanira. Izvesti je potrebno zalivalno kotanjo usmerjeno proti centru novo posajenega drevesa. Vsem rastlinam je potrebno koreninske grude po sajenju temeljito prepojiti z vodo. </t>
  </si>
  <si>
    <t xml:space="preserve">Nabava, dobava in nasipanje 50 - 80 l/drevo humko Vulkahum mix 60. (1 kom = 1000l) </t>
  </si>
  <si>
    <t>z.1.2.3.2</t>
  </si>
  <si>
    <t xml:space="preserve">Nabava, dobava in vgradnja drenažne cevi - prezračevalni sistem za drevesa - 6 cevi za vsako drevo (6x4 m=24 m za drevo)
drenažne cevi fi=11cm, razporejene v cono spodnjega drenažnega sloja,
v koncentričnih krogih okoli zasajenega drevesa, povezane vertikalno do prostora rešetke okoli drevesa in na vsa ostala možna mesta, kjer je možen dovod svežega zraka, prilagoditi situaciji. </t>
  </si>
  <si>
    <t>Sadilne jame in oprema dreves</t>
  </si>
  <si>
    <t>Nabava, dobava in vgradnja OKROGLE TALNE REŠETKE ZA DREVESA - “ACO STANDARD” po katalogu ulične opreme MOL. Rešetke so okrogle oblike z žarkasto razporejenimi režami širine 14 mm. Vključno z dvodelno jekleno podkonstrukcijo, ki se položi okrog sadike, polovici se privijači in položi na montažni betonski temelj. Segmenti rešetke (četrtine) se nato položijo na podkonstrukcijo in privijačijo. Dimenzija rešetke 150/70 cm (premer zunanji / premer odprtine). Pohodne 15 kN.</t>
  </si>
  <si>
    <t>z.1.2.3.3</t>
  </si>
  <si>
    <t>z.1.2.3.4</t>
  </si>
  <si>
    <t xml:space="preserve">OPOMBE IN NAVODILA - glej tudi načrt zasaditve: </t>
  </si>
  <si>
    <t>KAKOVOST SADIK - Opis kakovostnih zahtev velja po SIST DIN 18916:2013 in FLL določilih za sadike iz drevesnic ter določilih OTP. Sadike dreves morajo imeti dobro prekoreninjeno koreninsko grudo, premer koreninske grude mora biti vsaj 3x obsega debla na koreninskem vratu. Sadike morajo biti minimalno 4x presajene. Obseg debla in število presajanj v drevesnici je določeno v popisu sadikv - glej načrt zasaditve!
Pri drevorednih drevesih mora biti neobraščeno deblo do krošnje visoko najmanj 2 m, krošnja z vsaj 5 dobro razvitih nastavkov vretenasto izraščajočih mora biti skladna in v primernem razmerju z obsegom debla.
Pri obraščenih drevesih se krošnja začne pri max. 50 cm.
Večdebelna drevesa morajo imeti min. 5 debel.
Nabava dreves po načrtu zasaditve in dobava z nakladanjem v drevesnici s transportom do mesta vsaditve. Drevesa morajo ustrezati vrstni sestavi, velikosti in številu poganjkov, kot je določeno v načrtu zasaditve.</t>
  </si>
  <si>
    <t xml:space="preserve">Življenjski prostor za drevesa - sadilna jama - mora biti pripravljen v radiju 50 cm okoli koreninske grude. Koreninsko grudo se dodatno obsuje s kvalitetno zemljo humko mix 60, 50-80 l/drevo, rastni ustroj za sajenje dreves mora biti visok vsaj 60 cm. Drevnino se sadi v kakovostno sejano zemljo 0-32 mm z minimalnim deležem kamenja.
Upošteva se, da je potrebo izkopati sadilno jamo minimalno 1,5 x velikosti koreninske grude. </t>
  </si>
  <si>
    <t xml:space="preserve">Izkop zemljine II. kat. (nerodoviten material iz sadilne jame) za potrebe priprave sadilnih jam za 27 dreves, v raščenem stanju, z odrivom na gradbiščno deponijo. Upoštevan izkop za sadilno jamo tlorisne dimenzije 2,4x3,0 m, globine 1,5 m (oziroma po načrtu zasaditve). Vključno z odvozom na deponijo in takso deponije. </t>
  </si>
  <si>
    <t xml:space="preserve">Dobava, montaža in vgradnja stojala za kolo, EKI Kranj 100695, izgled: inox, Scotch-Brite. Vključno z izdelavo temelja - temeljenje po navodilih proizvajalca. </t>
  </si>
  <si>
    <t>Vse talne označbe za potrebe potrebne signalizacije in orientacije ljudi se izdelajo po oblikovani grafični podlogi arhitekta, z uporabo posebej izdelanih šablon in različnih barv (večbarvno) s kvalitetnimi debeloslojnimi nanosi trajnih talnih barv, katere funkcionalna podlaga je predstavljena v tlorisih. (en tip za kleti, drug tip barve za ZU).
S protidrsnim dodatkom.
Površine v kletnih etažah - 
Parkirna mesta - do 20% talne povšrine (ocena)
Klančine - do 10%
Kolesarska površina - do 50%
Avtobusna površina - do 20%
Arhitekt poda grafično podlogo za celotno površino.</t>
  </si>
  <si>
    <t>Doplačilo za izdelavo prekinjenih vzdolžnih označb, širina črte 10 cm</t>
  </si>
  <si>
    <t>Izdelava debeloslojne talne označbe, barvo določi arhitekt, vključno 200 g/m2 posipa z drobci/kroglicami stekla, robna neprekinjena črta, strojno, širina črte 12 cm</t>
  </si>
  <si>
    <t>Izdelava debeloslojne talne označbe, barvo določi arhitekt, vključno 200 g/m2 posipa z drobci/kroglicami stekla, robna neprekinjena črta, strojno, širina črte 10 cm</t>
  </si>
  <si>
    <t>Izdelava debeloslojne talne označbe, barvo določi arhitekt, vključno 200 g/m2 posipa z drobci/kroglicami stekla, ločilna neprekinjena črta, strojno, širina črte 10 cm</t>
  </si>
  <si>
    <t>Izdelava debeloslojne talne označbe, barvo določi arhitekt, vključno 200 g/m2 posipa z drobci/kroglicami stekla, robna prekinjena črta, v rastru 3/3/3 m, strojno, širina črte 12 cm</t>
  </si>
  <si>
    <t>Izdelava debeloslojne talne označbe, barvo določi arhitekt, vključno 200 g/m2 posipa z drobci/kroglicami stekla, robna prekinjena črta, v rastru 1/1/1 m, strojno, širina črte 10 cm</t>
  </si>
  <si>
    <t>Izdelava debeloslojne talne označbe, barvo določi arhitekt, vključno 200 g/m2 posipa z drobci/kroglicami stekla, neprekinjena široka prečna črta, strojno, širina črte 50 cm</t>
  </si>
  <si>
    <t>Izdelava debeloslojne talne označb, barvo določi arhitekt, vključno 200 g/m2 posipa z drobci/kroglicami stekla, prehod za pešce, strojno, debelina črte 50 cm, med črtami je 50 cm praznega prostora, širina črte 9 m.</t>
  </si>
  <si>
    <t>Izdelava debeloslojne talne označbe, barvo določi arhitekt, vključno 200 g/m2 posipa z drobci/kroglicami stekla, samostojna označba, ročno ali strojno, površina označbe nad 1 m2. 5411 simbol puščice, smer vožnje naravnost.</t>
  </si>
  <si>
    <r>
      <t>Izdelava debeloslojne talne označbe</t>
    </r>
    <r>
      <rPr>
        <b/>
        <sz val="10"/>
        <rFont val="Calibri"/>
        <family val="2"/>
        <scheme val="minor"/>
      </rPr>
      <t xml:space="preserve">, </t>
    </r>
    <r>
      <rPr>
        <sz val="10"/>
        <rFont val="Calibri"/>
        <family val="2"/>
        <scheme val="minor"/>
      </rPr>
      <t>barvo določi arhitekt,</t>
    </r>
    <r>
      <rPr>
        <sz val="10"/>
        <rFont val="Calibri"/>
        <family val="2"/>
        <charset val="238"/>
        <scheme val="minor"/>
      </rPr>
      <t xml:space="preserve"> vključno 200 g/m2 posipa z drobci/kroglicami stekla, samostojna označba, ročno ali strojno, površina označbe nad 1 m2. 5423 simbol puščice, smer vožnje levo ali desno.</t>
    </r>
  </si>
  <si>
    <t>Izdelava debeloslojne talne označbe, barvo določi arhitekt, vključno 200 g/m2 posipa z drobci/kroglicami stekla, samostojna označba, ročno ali strojno, oštevilčenje parkrirnih mest, višine 1,0 m.</t>
  </si>
  <si>
    <t>Izdelava debeloslojne talne označbe, barvo določi arhitekt, vključno 200 g/m2 posipa z drobci/kroglicami stekla, samostojna označba, ročno ali strojno, oštevilčenje parkrirnih mest, višine med 0,5 in 1,0 m.</t>
  </si>
  <si>
    <t xml:space="preserve">Izdelava debeloslojne neprekinjene označbe, barvo določi arhitekt, vključno 200 g/m2 posipa z drobci/kroglicami stekla: 5111, 5112, strojno, širina črte 10 cm </t>
  </si>
  <si>
    <t xml:space="preserve">Izdelava debeloslojne prekinjene označbe, barvo določi arhitekt, vključno 200 g/m2 posipa z drobci/kroglicami stekla: 5121, 5122-2, obe v rastru 1/1/1, širina črte 10 cm </t>
  </si>
  <si>
    <t>Izdelava debeloslojne neprekinjene široke prečne črte, barvo določi arhitekt, vključno 200 g/m2 posipa z drobci/kroglicami stekla, strojno, širina črte 30 cm.</t>
  </si>
  <si>
    <t xml:space="preserve">Izdelava debeloslojne neprekinjene označbe, barvo določi arhitekt, vključno 200 g/m2 posipa z drobci/kroglicami stekla: 5331, strojno, širina črte 10 cm </t>
  </si>
  <si>
    <t xml:space="preserve">Izdelava debeloslojne neprekinjene označbe, barvo določi arhitekt, vključno 200 g/m2 posipa z drobci/kroglicami stekla: 5356-1, 5357, strojno ali ročno, širina črte 10 cm </t>
  </si>
  <si>
    <t>Izdelava debeloslojne označbe invalidskih mest, barvo določi arhitekt, vključno 200 g/m2 posipa z drobci/kroglicami stekla: 5352 vključno s simbolom in zaporno površino, strojno ali ročno</t>
  </si>
  <si>
    <t>Izdelava debeloslojne označbe puščice, ki kaže smer vožnje, barvo določi arhitekt, vključno 200 g/m2 posipa z drobci/kroglicami stekla, strojno ali ročno, površine do 0,5 m2. (puščica za smer vožnje naravnost - 5411)</t>
  </si>
  <si>
    <t>Izdelava debeloslojne označbe puščice, ki kaže smer vožnje, barvo določi arhitekt, vključno 200 g/m2 posipa z drobci/kroglicami stekla, strojno ali ročno, površine med 0,5 in 1,0 m2. (puščica za več smeri vožnje: naravnost ali levo in desno ali levo - 5421, 5423)</t>
  </si>
  <si>
    <t>Izdelava debeloslojne označbe oštevilčenja parkrirnih mest, barvo določi arhitekt, vključno 200 g/m2 posipa z drobci/kroglicami stekla:, strojno ali ročno, višine do 0,5 m.</t>
  </si>
  <si>
    <t>Izdelava debeloslojne označbe oštevilčenja kolesarskih parkrirnih mest, barvo določi arhitekt, vključno 200 g/m2 posipa z drobci/kroglicami stekla, strojno ali ročno, višine do 0,5 m.</t>
  </si>
  <si>
    <t>Izdelava prekinjene debeloslojne označbe izhodov iz garaže, barvo določi arhitekt, vključno 200 g/m2 posipa z drobci/kroglicami stekla, strojno ali ročno, debelina črte 20 cm, med črtami je cca 20 cm praznega prostora, širina črte 1,3 m.</t>
  </si>
  <si>
    <t>Izdelava prekinjene debeloslojne označbe površine za pešce, barvo določi arhitekt, vključno 200 g/m2 posipa z drobci/kroglicami stekla, strojno ali ročno, debelina črte 40 cm, med črtami je cca 20 cm praznega prostora, širina črte 1,5 m.</t>
  </si>
  <si>
    <t>Izdelava prekinjene debeloslojne označbe prehod za pešce, barvo določi arhitekt, vključno 200 g/m2 posipa z drobci/kroglicami stekla, strojno ali ročno, debelina črte 40 cm, med črtami je cca 20 cm praznega prostora, širina črte 2,65 m.</t>
  </si>
  <si>
    <t>Izdelava ploskovne debeloslojne označbe za označitev kolesarskih parkirnih mest, barvo določi arhitekt, vključno 200 g/m2 posipa z drobci/kroglicami stekla, strojno, posamezna površina označbe večja kot 1 m2.</t>
  </si>
  <si>
    <t>TALNE OZNAČBE</t>
  </si>
  <si>
    <t xml:space="preserve">Izdelava debeloslojne prekinjene označbe, barvo določi arhitekt, vključno 200 g/m2 posipa z drobci/kroglicami stekla: 5121, 5122-2, obe v rastru 1/1/1, strojno, širina črte 10 cm </t>
  </si>
  <si>
    <t xml:space="preserve">Izdelava debeloslojne dvojne kombinirane označbe, barvo določi arhitekt, vključno 200 g/m2 posipa z drobci/kroglicami stekla: 5133, ena črta polna, druga v rastru 1/1/1, strojno,  širina črte 10 cm </t>
  </si>
  <si>
    <t>Izdelava debeloslojne neprekinjene široke prečne črte, barvo določi arhitekt, vključno 200 g/m2 posipa z drobci/kroglicami stekla, strojno,  širina črte 30 cm.</t>
  </si>
  <si>
    <t>Izdelava debeloslojne neprekinjene široke prečne črte, barvo določi arhitekt, vključno 200 g/m2 posipa z drobci/kroglicami stekla, strojno, širina črte 20 cm.</t>
  </si>
  <si>
    <t xml:space="preserve">Izdelava debeloslojne neprekinjene označbe, barvo določi arhitekt, vključno 200 g/m2 posipa z drobci/kroglicami stekla, strojno, širina črte 20 cm </t>
  </si>
  <si>
    <t xml:space="preserve">Izdelava debeloslojne neprekinjene označbe, barvo določi arhitekt, vključno 200 g/m2 posipa z drobci/kroglicami stekla: 5354 vključno s simbolom enake barve, strojno ali ročno, širina črte 10 cm </t>
  </si>
  <si>
    <t>Izdelava debeloslojne označbe puščice, ki kaže smer vožnje, barvo določi arhitekt, vključno 200 g/m2 posipa z drobci/kroglicami stekla, strojno ali ročno, površine med 0,5 in 1,0 m2. (puščica za več smeri vožnje: naravnost ali levo - 5421)</t>
  </si>
  <si>
    <t>Izdelava debeloslojne označbe oštevilčenja parkrirnih mest, barvo določi arhitekt, vključno 200 g/m2 posipa z drobci/kroglicami stekla, strojno ali ročno, višine do 0,5 m.</t>
  </si>
  <si>
    <t>Izdelava prekinjene debeloslojne označbe površine za pešce, barvo določi arhitekt, vključno 200 g/m2 posipa z drobci/kroglicami stekla:, strojno ali ročno, debelina črte 40 cm, med črtami je cca 20 cm praznega prostora, širina črte 1,5 m.</t>
  </si>
  <si>
    <t>Izdelava ostale debeloslojne označbe zaporna ploskev, barvo določi arhitekt, vključno 200 g/m2 posipa z drobci/kroglicami stekla, strojno ali ročno, debelina črte 20 cm, med črtami je 60 cm praznega prostora.</t>
  </si>
  <si>
    <t xml:space="preserve">Izdelava debeloslojne dvojne kombinirane označbe, barvo določi arhitekt, vključno 200 g/m2 posipa z drobci/kroglicami stekla: 5133, ena črta polna, druga v rastru 1/1/1, strojno, širina črte 10 cm </t>
  </si>
  <si>
    <t xml:space="preserve">Izdelava debeloslojne neprekinjene označbe, barvo določi arhitekt, vključno 200 g/m2 posipa z drobci/kroglicami stekla: 5354 vključno s simbolom, strojno ali ročno, širina črte 10 cm </t>
  </si>
  <si>
    <t>Izdelava debeloslojne označbe puščice, ki kaže smer vožnje, barvo določi arhitekt, vključno 200 g/m2 posipa z drobci/kroglicami stekla, strojno ali ročno, površine do 0,5 m2. (puščica za smer vožnje naravnost, levo - 5411, 5412)</t>
  </si>
  <si>
    <t>Izdelava debeloslojne označbe oštevilčenja parkrirnih mest, barvo določi arhitekt, vključno 200 g/m2 posipa z drobci/kroglicami stekla, strojno ali ročno,  debelina plasti suhe snovi 200 um, višine do 0,5 m.</t>
  </si>
  <si>
    <r>
      <t>Izdelava prekinjene debeloslojne označbe prehod za pešce</t>
    </r>
    <r>
      <rPr>
        <b/>
        <sz val="10"/>
        <rFont val="Calibri"/>
        <family val="2"/>
        <scheme val="minor"/>
      </rPr>
      <t xml:space="preserve">, </t>
    </r>
    <r>
      <rPr>
        <sz val="10"/>
        <rFont val="Calibri"/>
        <family val="2"/>
        <scheme val="minor"/>
      </rPr>
      <t>barvo določi arhitekt, vključno 200 g/m2 posipa z drobci/kroglicami stekla, strojno ali ročno, debelina črte 40 cm, med črtami je cca 20 cm praznega prostora, širina črte 2,65 m.</t>
    </r>
  </si>
  <si>
    <t>Izdelava debeloslojne neprekinjene označbe, barvo določi arhitekt, vključno 200 g/m2 posipa z drobci/kroglicami stekla: 5354 vključno s simbolom enake barve, strojno ali ročno, širina črte 10 cm (PM za el. vozila)</t>
  </si>
  <si>
    <t>Nabava, dobava in pritrditev kvadratnega prometnega znaka, dimenzije a=400 mm, razred svetlobne odbojnosti RA2. 
- Enosmerna cesta, 2407 (1x)
- Parkirišče - garaža, 2440-1 (1x)
- Prehod za pešce, 2431 (1x)</t>
  </si>
  <si>
    <t xml:space="preserve">Nabava, dobava in postavitev zapornice po načrtu ureditve cestnega priključka, dvižna zapornica tipa FAAC B680H 24V avtomatska hibridna zapornica, stebriček iz nerjavečega jekla, ali enakovredno, dolžina 7,0 m. Vključno z elektro navezavo na obst. ali novo elektro omarico. Vključno s čitalnikom registrskih tablic in uvoznim terminalom. </t>
  </si>
  <si>
    <t xml:space="preserve">Nabava, dobava in postavitev zapornice po načrtu ureditve cestnega priključka, dvižna zapornica tipa FAAC B680H 24V avtomatska hibridna zapornica, stebriček iz nerjavečega jekla, ali enakovredno, dolžina 8,0 m. Vključno z elektro navezavo na obst. ali novo elektro omarico. Vključno s čitalnikom registrskih tablic in uvoznim terminalom. </t>
  </si>
  <si>
    <t xml:space="preserve">Nabava, dobava in postavitev zapornice po načrtu ureditve cestnega priključka, dvižna zapornica tipa FAAC B680H 24V avtomatska hibridna zapornica, stebriček iz nerjavečega jekla, ali enakovredno, dolžina 3,5 m. Vključno z elektro navezavo na obst. ali novo elektro omarico. Vključno s čitalnikom registrskih tablic in uvoznim terminalom. </t>
  </si>
  <si>
    <t>z.2.1.3.7</t>
  </si>
  <si>
    <t>PROMETNA UREDITEV IN OPREMA GARAŽNE KLETI -1 - skupaj</t>
  </si>
  <si>
    <t>PROMETNA UREDITEV IN OPREMA GARAŽNE KLETI -2 - skupaj</t>
  </si>
  <si>
    <t>PROMETNA UREDITEV IN OPREMA GARAŽNE KLETI -3 - skupaj</t>
  </si>
  <si>
    <t xml:space="preserve">Nabava, dobava materiala in izdelava kamnite posteljice iz kamnitega zmrzlinsko odpornega materiala 0/64 v debelini plasti 60 cm, pohodne površine na terenu. Utrjevanje do predvidene trdnosti Ev2=60 MPa za pohodne oziroma Ev2=80 MPa za povozne površine, točnosti +- 3,0 cm. Nagib planuma min 4%. .
Potrebo po vgradnji na licu mesta poda geomehanik. </t>
  </si>
  <si>
    <t>z.1.4.7</t>
  </si>
  <si>
    <t xml:space="preserve">Nabava, dobava in vgradnja podložnega betona specifikacije C16/20, sredinsko armiran (Q 133), debeline 15 cm. Podložni beton za betonske prefabrikate kot zaključke peronov. </t>
  </si>
  <si>
    <t>z.1.3.2.3</t>
  </si>
  <si>
    <t xml:space="preserve">Nabava, dobava in vgradnja prefabriciranih betonskih elementov - betonski element nad kletjo, širine 163 cm oziroma 139,9 cm, dolžine 290 cm, variabilne višine od +0 do +20 cm nad terenom, vgradna globina 20 cm. Element je na eni strani zaključen ravno, na drugi pa sta vogala zaključena z radijem R=0,3 m. Vključno z lepilno malto debeline 10-20 mm, npr. Baumit SteinKleber. Vgradnja na podložni beton debeline 15 cm, ki je zajet v poz. z.1.3.2.2. Izdelava po detajlu arhitekture. </t>
  </si>
  <si>
    <t>ZUNANJA IN PROMETNA UREDITEV - SKUPAJ</t>
  </si>
  <si>
    <t>z.2.1.2.5</t>
  </si>
  <si>
    <t xml:space="preserve">Nabava, dobava in pritrditev okroglega prometnega znaka PREPOVEDAN PROMET V OBEH SMEREH - 2202, podloga iz aluminijaste pločevine. Znak z odsevno folijo premera 400 mm. </t>
  </si>
  <si>
    <t>Nabava, dobava in pritrditev pravokotnega  prometnega znaka dimenzij 1200x250 mm, podloga iz aluminijaste plocevine. Znak z odsevno folijo I.kvalitete. Napis: IZHOD oziroma IZVOZ.</t>
  </si>
  <si>
    <t>Investitor:</t>
  </si>
  <si>
    <t>Objekt:</t>
  </si>
  <si>
    <t>Slovenske železnice, d.o.o.
Kolodvorska ulica 11, 1506 Ljubljana</t>
  </si>
  <si>
    <t>NOVA GLAVNA AVTOBUSNA POSTAJA LJUBLJANA S POSLOVNIMI PROSTORI IN PARKIRNO HIŠO NA OBMOČJU POTNIŠKEGA CENTRA LJUBLJANA</t>
  </si>
  <si>
    <t>št. projekta</t>
  </si>
  <si>
    <t>št. načrta</t>
  </si>
  <si>
    <t>datum izdelave</t>
  </si>
  <si>
    <t>Projektant načrta:</t>
  </si>
  <si>
    <t>Standard d.o.o.
Barjanska c. 58, 1000 Ljubljana</t>
  </si>
  <si>
    <t>z.1.7.2</t>
  </si>
  <si>
    <t>z.1.7.3</t>
  </si>
  <si>
    <t>OPOMBA: Vsa nepredvidena dela so zajeta v generalni postavki nepredvidenih del v skupni rekapitulaciji vseh sklopov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</si>
</sst>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_-* #,##0.00&quot; €&quot;_-;\-* #,##0.00&quot; €&quot;_-;_-* \-??&quot; €&quot;_-;_-@_-"/>
    <numFmt numFmtId="166" formatCode="_-* #,##0.00\ _€_-;\-* #,##0.00\ _€_-;_-* \-??\ _€_-;_-@_-"/>
    <numFmt numFmtId="167" formatCode="0.0"/>
    <numFmt numFmtId="168" formatCode="_-* #,##0.00\ _€_-;\-* #,##0.00\ _€_-;_-* &quot;-&quot;??\ _€_-;_-@_-"/>
    <numFmt numFmtId="169" formatCode="#,##0.00\ &quot;€&quot;"/>
    <numFmt numFmtId="170" formatCode="#,##0.00;\-#,##0.00;;@"/>
    <numFmt numFmtId="171" formatCode="#,###.00;\-#,###.00;;@"/>
    <numFmt numFmtId="172" formatCode="_-[$€-2]\ * #,##0.00_-;\-[$€-2]\ * #,##0.00_-;_-[$€-2]\ * &quot;-&quot;??_-;_-@_-"/>
    <numFmt numFmtId="173" formatCode="000"/>
  </numFmts>
  <fonts count="29" x14ac:knownFonts="1">
    <font>
      <sz val="11"/>
      <color theme="1"/>
      <name val="Calibri"/>
      <family val="2"/>
      <charset val="238"/>
      <scheme val="minor"/>
    </font>
    <font>
      <sz val="10"/>
      <name val="Arial"/>
      <family val="2"/>
      <charset val="238"/>
    </font>
    <font>
      <b/>
      <sz val="10"/>
      <name val="Arial"/>
      <family val="2"/>
      <charset val="238"/>
    </font>
    <font>
      <sz val="10"/>
      <name val="Arial"/>
      <family val="2"/>
      <charset val="238"/>
    </font>
    <font>
      <sz val="10"/>
      <name val="Arial"/>
      <family val="2"/>
    </font>
    <font>
      <sz val="10"/>
      <name val="Arial CE"/>
      <family val="2"/>
      <charset val="238"/>
    </font>
    <font>
      <sz val="10"/>
      <name val="Times New Roman CE"/>
      <charset val="238"/>
    </font>
    <font>
      <sz val="10"/>
      <name val="MS Sans Serif"/>
      <family val="2"/>
      <charset val="238"/>
    </font>
    <font>
      <sz val="8"/>
      <name val="Calibri"/>
      <family val="2"/>
      <charset val="238"/>
    </font>
    <font>
      <sz val="11"/>
      <color theme="1"/>
      <name val="Calibri"/>
      <family val="2"/>
      <charset val="238"/>
      <scheme val="minor"/>
    </font>
    <font>
      <sz val="11"/>
      <name val="Calibri"/>
      <family val="2"/>
      <charset val="238"/>
      <scheme val="minor"/>
    </font>
    <font>
      <sz val="11"/>
      <color rgb="FF000000"/>
      <name val="Calibri"/>
      <family val="2"/>
      <charset val="238"/>
    </font>
    <font>
      <sz val="10"/>
      <name val="Arial CE"/>
      <charset val="238"/>
    </font>
    <font>
      <sz val="10"/>
      <name val="Calibri"/>
      <family val="2"/>
      <charset val="238"/>
      <scheme val="minor"/>
    </font>
    <font>
      <b/>
      <sz val="10"/>
      <name val="Calibri"/>
      <family val="2"/>
      <charset val="238"/>
      <scheme val="minor"/>
    </font>
    <font>
      <b/>
      <sz val="14"/>
      <name val="Calibri"/>
      <family val="2"/>
      <charset val="238"/>
      <scheme val="minor"/>
    </font>
    <font>
      <sz val="10"/>
      <name val="Arial CE"/>
    </font>
    <font>
      <sz val="11"/>
      <color indexed="8"/>
      <name val="Calibri"/>
      <family val="2"/>
      <charset val="238"/>
    </font>
    <font>
      <sz val="10"/>
      <name val="Arial"/>
      <family val="2"/>
      <charset val="238"/>
    </font>
    <font>
      <b/>
      <sz val="11"/>
      <name val="Calibri"/>
      <family val="2"/>
      <charset val="238"/>
      <scheme val="minor"/>
    </font>
    <font>
      <sz val="8"/>
      <name val="Calibri"/>
      <family val="2"/>
      <charset val="238"/>
      <scheme val="minor"/>
    </font>
    <font>
      <b/>
      <sz val="10"/>
      <name val="Calibri"/>
      <family val="2"/>
      <scheme val="minor"/>
    </font>
    <font>
      <sz val="10"/>
      <name val="Calibri"/>
      <family val="2"/>
      <scheme val="minor"/>
    </font>
    <font>
      <sz val="10"/>
      <color theme="1"/>
      <name val="Arial"/>
      <family val="2"/>
      <charset val="238"/>
    </font>
    <font>
      <b/>
      <sz val="10"/>
      <color theme="1"/>
      <name val="Calibri"/>
      <family val="2"/>
      <charset val="238"/>
    </font>
    <font>
      <sz val="9"/>
      <color theme="1"/>
      <name val="Arial"/>
      <family val="2"/>
      <charset val="238"/>
    </font>
    <font>
      <sz val="10"/>
      <color rgb="FF000000"/>
      <name val="Arial"/>
      <family val="2"/>
      <charset val="238"/>
    </font>
    <font>
      <i/>
      <sz val="11"/>
      <color theme="1"/>
      <name val="Calibri"/>
      <family val="2"/>
      <charset val="238"/>
      <scheme val="minor"/>
    </font>
    <font>
      <i/>
      <sz val="10"/>
      <name val="Arial"/>
      <family val="2"/>
      <charset val="238"/>
    </font>
  </fonts>
  <fills count="3">
    <fill>
      <patternFill patternType="none"/>
    </fill>
    <fill>
      <patternFill patternType="gray125"/>
    </fill>
    <fill>
      <patternFill patternType="solid">
        <fgColor rgb="FFFFFFCC"/>
        <bgColor indexed="64"/>
      </patternFill>
    </fill>
  </fills>
  <borders count="8">
    <border>
      <left/>
      <right/>
      <top/>
      <bottom/>
      <diagonal/>
    </border>
    <border>
      <left/>
      <right/>
      <top/>
      <bottom style="double">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35">
    <xf numFmtId="0" fontId="0" fillId="0" borderId="0"/>
    <xf numFmtId="0" fontId="7" fillId="0" borderId="0"/>
    <xf numFmtId="0" fontId="3" fillId="0" borderId="0"/>
    <xf numFmtId="0" fontId="1" fillId="0" borderId="0"/>
    <xf numFmtId="0" fontId="5" fillId="0" borderId="0"/>
    <xf numFmtId="0" fontId="1" fillId="0" borderId="0"/>
    <xf numFmtId="0" fontId="1" fillId="0" borderId="0"/>
    <xf numFmtId="0" fontId="1" fillId="0" borderId="0"/>
    <xf numFmtId="0" fontId="3" fillId="0" borderId="0"/>
    <xf numFmtId="0" fontId="6" fillId="0" borderId="0"/>
    <xf numFmtId="0" fontId="1" fillId="0" borderId="0"/>
    <xf numFmtId="0" fontId="9" fillId="0" borderId="0"/>
    <xf numFmtId="0" fontId="6" fillId="0" borderId="0"/>
    <xf numFmtId="0" fontId="3" fillId="0" borderId="0"/>
    <xf numFmtId="0" fontId="1" fillId="0" borderId="0"/>
    <xf numFmtId="0" fontId="3" fillId="0" borderId="0"/>
    <xf numFmtId="0" fontId="1" fillId="0" borderId="0"/>
    <xf numFmtId="0" fontId="3" fillId="0" borderId="0"/>
    <xf numFmtId="0" fontId="1" fillId="0" borderId="0"/>
    <xf numFmtId="0" fontId="11" fillId="0" borderId="0"/>
    <xf numFmtId="165" fontId="11" fillId="0" borderId="0"/>
    <xf numFmtId="166" fontId="11" fillId="0" borderId="0"/>
    <xf numFmtId="0" fontId="5" fillId="0" borderId="0"/>
    <xf numFmtId="0" fontId="12" fillId="0" borderId="0"/>
    <xf numFmtId="0" fontId="16" fillId="0" borderId="0"/>
    <xf numFmtId="0" fontId="4" fillId="0" borderId="0"/>
    <xf numFmtId="0" fontId="17" fillId="0" borderId="0"/>
    <xf numFmtId="0" fontId="17" fillId="0" borderId="0"/>
    <xf numFmtId="165" fontId="17" fillId="0" borderId="0"/>
    <xf numFmtId="166" fontId="17" fillId="0" borderId="0"/>
    <xf numFmtId="0" fontId="18" fillId="0" borderId="0"/>
    <xf numFmtId="0" fontId="4" fillId="0" borderId="0"/>
    <xf numFmtId="0" fontId="16" fillId="0" borderId="0"/>
    <xf numFmtId="0" fontId="12" fillId="0" borderId="0"/>
    <xf numFmtId="4" fontId="24" fillId="0" borderId="0">
      <alignment horizontal="left" vertical="top"/>
    </xf>
  </cellStyleXfs>
  <cellXfs count="329">
    <xf numFmtId="0" fontId="0" fillId="0" borderId="0" xfId="0"/>
    <xf numFmtId="0" fontId="1" fillId="0" borderId="0" xfId="0" applyFont="1"/>
    <xf numFmtId="0" fontId="1" fillId="0" borderId="0" xfId="3"/>
    <xf numFmtId="0" fontId="10" fillId="0" borderId="0" xfId="0" applyFont="1"/>
    <xf numFmtId="0" fontId="13" fillId="0" borderId="0" xfId="10" applyFont="1"/>
    <xf numFmtId="0" fontId="13" fillId="0" borderId="0" xfId="14" applyFont="1" applyAlignment="1">
      <alignment horizontal="left" vertical="top" wrapText="1"/>
    </xf>
    <xf numFmtId="4" fontId="13" fillId="0" borderId="0" xfId="7" applyNumberFormat="1" applyFont="1" applyAlignment="1">
      <alignment horizontal="center" vertical="top"/>
    </xf>
    <xf numFmtId="0" fontId="13" fillId="0" borderId="0" xfId="7" applyFont="1" applyAlignment="1">
      <alignment horizontal="left" vertical="top" wrapText="1"/>
    </xf>
    <xf numFmtId="0" fontId="13" fillId="0" borderId="0" xfId="18" applyFont="1" applyAlignment="1">
      <alignment horizontal="left" vertical="top" wrapText="1"/>
    </xf>
    <xf numFmtId="49" fontId="2" fillId="0" borderId="0" xfId="3" applyNumberFormat="1" applyFont="1" applyAlignment="1">
      <alignment horizontal="left" vertical="top" wrapText="1"/>
    </xf>
    <xf numFmtId="0" fontId="2" fillId="0" borderId="0" xfId="3" applyFont="1"/>
    <xf numFmtId="169" fontId="2" fillId="0" borderId="0" xfId="3" applyNumberFormat="1" applyFont="1"/>
    <xf numFmtId="0" fontId="2" fillId="0" borderId="0" xfId="10" applyFont="1" applyAlignment="1">
      <alignment vertical="top"/>
    </xf>
    <xf numFmtId="0" fontId="2" fillId="0" borderId="0" xfId="10" applyFont="1"/>
    <xf numFmtId="4" fontId="1" fillId="0" borderId="0" xfId="24" applyNumberFormat="1" applyFont="1" applyAlignment="1">
      <alignment horizontal="right" vertical="top"/>
    </xf>
    <xf numFmtId="0" fontId="1" fillId="0" borderId="0" xfId="24" applyFont="1"/>
    <xf numFmtId="0" fontId="1" fillId="0" borderId="0" xfId="24" applyFont="1" applyAlignment="1">
      <alignment vertical="top"/>
    </xf>
    <xf numFmtId="4" fontId="1" fillId="0" borderId="0" xfId="24" applyNumberFormat="1" applyFont="1" applyAlignment="1">
      <alignment vertical="top"/>
    </xf>
    <xf numFmtId="0" fontId="13" fillId="0" borderId="0" xfId="24" applyFont="1"/>
    <xf numFmtId="4" fontId="13" fillId="0" borderId="0" xfId="10" applyNumberFormat="1" applyFont="1" applyAlignment="1">
      <alignment horizontal="center" vertical="top"/>
    </xf>
    <xf numFmtId="4" fontId="13" fillId="0" borderId="2" xfId="10" applyNumberFormat="1" applyFont="1" applyBorder="1" applyAlignment="1">
      <alignment horizontal="center" vertical="top"/>
    </xf>
    <xf numFmtId="0" fontId="14" fillId="0" borderId="0" xfId="10" applyFont="1" applyAlignment="1">
      <alignment horizontal="left" vertical="top"/>
    </xf>
    <xf numFmtId="4" fontId="14" fillId="0" borderId="0" xfId="10" applyNumberFormat="1" applyFont="1" applyAlignment="1">
      <alignment horizontal="left" vertical="top" wrapText="1"/>
    </xf>
    <xf numFmtId="4" fontId="14" fillId="0" borderId="0" xfId="10" applyNumberFormat="1" applyFont="1" applyAlignment="1">
      <alignment horizontal="left" vertical="top"/>
    </xf>
    <xf numFmtId="4" fontId="14" fillId="0" borderId="0" xfId="10" applyNumberFormat="1" applyFont="1" applyAlignment="1">
      <alignment horizontal="center" vertical="top"/>
    </xf>
    <xf numFmtId="4" fontId="13" fillId="0" borderId="0" xfId="10" applyNumberFormat="1" applyFont="1" applyAlignment="1">
      <alignment horizontal="left" vertical="top"/>
    </xf>
    <xf numFmtId="0" fontId="13" fillId="0" borderId="0" xfId="10" applyFont="1" applyAlignment="1">
      <alignment horizontal="left" vertical="top" wrapText="1"/>
    </xf>
    <xf numFmtId="4" fontId="13" fillId="0" borderId="2" xfId="10" applyNumberFormat="1" applyFont="1" applyBorder="1" applyAlignment="1">
      <alignment horizontal="left" vertical="top"/>
    </xf>
    <xf numFmtId="0" fontId="13" fillId="0" borderId="2" xfId="10" applyFont="1" applyBorder="1" applyAlignment="1">
      <alignment horizontal="left" vertical="top" wrapText="1"/>
    </xf>
    <xf numFmtId="4" fontId="14" fillId="0" borderId="3" xfId="10" applyNumberFormat="1" applyFont="1" applyBorder="1" applyAlignment="1">
      <alignment horizontal="left" vertical="top"/>
    </xf>
    <xf numFmtId="4" fontId="14" fillId="0" borderId="4" xfId="10" applyNumberFormat="1" applyFont="1" applyBorder="1" applyAlignment="1">
      <alignment horizontal="left" vertical="top"/>
    </xf>
    <xf numFmtId="4" fontId="14" fillId="0" borderId="4" xfId="10" applyNumberFormat="1" applyFont="1" applyBorder="1" applyAlignment="1">
      <alignment horizontal="center" vertical="top"/>
    </xf>
    <xf numFmtId="4" fontId="13" fillId="0" borderId="0" xfId="24" applyNumberFormat="1" applyFont="1" applyAlignment="1">
      <alignment horizontal="left" vertical="top"/>
    </xf>
    <xf numFmtId="0" fontId="13" fillId="0" borderId="0" xfId="24" applyFont="1" applyAlignment="1">
      <alignment horizontal="left" vertical="top" wrapText="1"/>
    </xf>
    <xf numFmtId="4" fontId="13" fillId="0" borderId="0" xfId="24" applyNumberFormat="1" applyFont="1" applyAlignment="1">
      <alignment horizontal="center" vertical="top"/>
    </xf>
    <xf numFmtId="0" fontId="14" fillId="0" borderId="0" xfId="10" applyFont="1" applyAlignment="1">
      <alignment horizontal="left" vertical="top" wrapText="1"/>
    </xf>
    <xf numFmtId="4" fontId="14" fillId="0" borderId="0" xfId="24" applyNumberFormat="1" applyFont="1" applyAlignment="1">
      <alignment horizontal="left" vertical="top"/>
    </xf>
    <xf numFmtId="0" fontId="14" fillId="0" borderId="0" xfId="24" applyFont="1" applyAlignment="1">
      <alignment horizontal="left" vertical="top" wrapText="1"/>
    </xf>
    <xf numFmtId="164" fontId="14" fillId="0" borderId="0" xfId="5" applyNumberFormat="1" applyFont="1" applyAlignment="1">
      <alignment horizontal="center" vertical="center"/>
    </xf>
    <xf numFmtId="0" fontId="14" fillId="0" borderId="0" xfId="5" applyFont="1" applyAlignment="1">
      <alignment horizontal="center" vertical="center"/>
    </xf>
    <xf numFmtId="0" fontId="14" fillId="0" borderId="0" xfId="5" applyFont="1" applyAlignment="1">
      <alignment horizontal="left" vertical="center" wrapText="1"/>
    </xf>
    <xf numFmtId="4" fontId="13" fillId="0" borderId="2" xfId="24" applyNumberFormat="1" applyFont="1" applyBorder="1" applyAlignment="1">
      <alignment horizontal="left" vertical="top"/>
    </xf>
    <xf numFmtId="0" fontId="13" fillId="0" borderId="2" xfId="24" applyFont="1" applyBorder="1" applyAlignment="1">
      <alignment horizontal="left" vertical="top" wrapText="1"/>
    </xf>
    <xf numFmtId="4" fontId="13" fillId="0" borderId="2" xfId="24" applyNumberFormat="1" applyFont="1" applyBorder="1" applyAlignment="1">
      <alignment horizontal="center" vertical="top"/>
    </xf>
    <xf numFmtId="0" fontId="13" fillId="0" borderId="2" xfId="18" applyFont="1" applyBorder="1" applyAlignment="1">
      <alignment horizontal="left" vertical="top" wrapText="1"/>
    </xf>
    <xf numFmtId="0" fontId="13" fillId="0" borderId="1" xfId="10" applyFont="1" applyBorder="1"/>
    <xf numFmtId="0" fontId="13" fillId="0" borderId="1" xfId="10" applyFont="1" applyBorder="1" applyAlignment="1">
      <alignment horizontal="center" vertical="top"/>
    </xf>
    <xf numFmtId="4" fontId="13" fillId="0" borderId="1" xfId="10" applyNumberFormat="1" applyFont="1" applyBorder="1" applyAlignment="1">
      <alignment horizontal="center" vertical="top"/>
    </xf>
    <xf numFmtId="4" fontId="14" fillId="0" borderId="0" xfId="10" applyNumberFormat="1" applyFont="1" applyAlignment="1">
      <alignment vertical="top"/>
    </xf>
    <xf numFmtId="4" fontId="13" fillId="0" borderId="0" xfId="10" applyNumberFormat="1" applyFont="1" applyAlignment="1">
      <alignment vertical="top"/>
    </xf>
    <xf numFmtId="4" fontId="13" fillId="0" borderId="2" xfId="10" applyNumberFormat="1" applyFont="1" applyBorder="1" applyAlignment="1">
      <alignment vertical="top"/>
    </xf>
    <xf numFmtId="4" fontId="14" fillId="0" borderId="5" xfId="10" applyNumberFormat="1" applyFont="1" applyBorder="1" applyAlignment="1">
      <alignment vertical="top"/>
    </xf>
    <xf numFmtId="170" fontId="13" fillId="0" borderId="0" xfId="24" applyNumberFormat="1" applyFont="1" applyAlignment="1">
      <alignment vertical="top"/>
    </xf>
    <xf numFmtId="4" fontId="13" fillId="0" borderId="0" xfId="24" applyNumberFormat="1" applyFont="1" applyAlignment="1">
      <alignment vertical="top"/>
    </xf>
    <xf numFmtId="4" fontId="13" fillId="0" borderId="2" xfId="24" applyNumberFormat="1" applyFont="1" applyBorder="1" applyAlignment="1">
      <alignment vertical="top"/>
    </xf>
    <xf numFmtId="0" fontId="13" fillId="0" borderId="1" xfId="10" applyFont="1" applyBorder="1" applyAlignment="1">
      <alignment vertical="top"/>
    </xf>
    <xf numFmtId="4" fontId="14" fillId="0" borderId="0" xfId="10" applyNumberFormat="1" applyFont="1" applyAlignment="1">
      <alignment vertical="top" wrapText="1"/>
    </xf>
    <xf numFmtId="0" fontId="13" fillId="0" borderId="0" xfId="3" applyFont="1" applyAlignment="1">
      <alignment horizontal="left" vertical="top" wrapText="1"/>
    </xf>
    <xf numFmtId="4" fontId="13" fillId="0" borderId="0" xfId="3" applyNumberFormat="1" applyFont="1" applyAlignment="1">
      <alignment horizontal="center" vertical="top"/>
    </xf>
    <xf numFmtId="2" fontId="13" fillId="0" borderId="2" xfId="3" applyNumberFormat="1" applyFont="1" applyBorder="1" applyAlignment="1">
      <alignment horizontal="left" vertical="top"/>
    </xf>
    <xf numFmtId="0" fontId="13" fillId="0" borderId="2" xfId="3" applyFont="1" applyBorder="1" applyAlignment="1">
      <alignment horizontal="left" vertical="top" wrapText="1"/>
    </xf>
    <xf numFmtId="4" fontId="13" fillId="0" borderId="2" xfId="3" applyNumberFormat="1" applyFont="1" applyBorder="1" applyAlignment="1">
      <alignment horizontal="center" vertical="top"/>
    </xf>
    <xf numFmtId="4" fontId="13" fillId="0" borderId="2" xfId="3" applyNumberFormat="1" applyFont="1" applyBorder="1" applyAlignment="1">
      <alignment vertical="top"/>
    </xf>
    <xf numFmtId="0" fontId="14" fillId="0" borderId="6" xfId="10" applyFont="1" applyBorder="1" applyAlignment="1">
      <alignment horizontal="left" vertical="top" wrapText="1"/>
    </xf>
    <xf numFmtId="4" fontId="13" fillId="0" borderId="0" xfId="10" quotePrefix="1" applyNumberFormat="1" applyFont="1" applyAlignment="1">
      <alignment horizontal="left" vertical="top"/>
    </xf>
    <xf numFmtId="4" fontId="13" fillId="0" borderId="2" xfId="10" quotePrefix="1" applyNumberFormat="1" applyFont="1" applyBorder="1" applyAlignment="1">
      <alignment horizontal="left" vertical="top"/>
    </xf>
    <xf numFmtId="4" fontId="14" fillId="0" borderId="0" xfId="10" quotePrefix="1" applyNumberFormat="1" applyFont="1" applyAlignment="1">
      <alignment horizontal="left" vertical="top"/>
    </xf>
    <xf numFmtId="4" fontId="1" fillId="0" borderId="0" xfId="32" applyNumberFormat="1" applyFont="1" applyAlignment="1" applyProtection="1">
      <alignment horizontal="center" vertical="top"/>
      <protection locked="0"/>
    </xf>
    <xf numFmtId="4" fontId="1" fillId="0" borderId="0" xfId="32" applyNumberFormat="1" applyFont="1" applyAlignment="1">
      <alignment horizontal="right" vertical="top"/>
    </xf>
    <xf numFmtId="4" fontId="13" fillId="0" borderId="0" xfId="24" quotePrefix="1" applyNumberFormat="1" applyFont="1" applyAlignment="1">
      <alignment horizontal="left" vertical="top"/>
    </xf>
    <xf numFmtId="4" fontId="14" fillId="0" borderId="0" xfId="24" quotePrefix="1" applyNumberFormat="1" applyFont="1" applyAlignment="1">
      <alignment horizontal="left" vertical="top"/>
    </xf>
    <xf numFmtId="49" fontId="1" fillId="0" borderId="0" xfId="0" applyNumberFormat="1" applyFont="1" applyAlignment="1">
      <alignment horizontal="center"/>
    </xf>
    <xf numFmtId="49" fontId="2" fillId="0" borderId="0" xfId="7" applyNumberFormat="1" applyFont="1" applyAlignment="1">
      <alignment horizontal="left" vertical="top" wrapText="1"/>
    </xf>
    <xf numFmtId="0" fontId="1" fillId="0" borderId="0" xfId="0" applyFont="1" applyAlignment="1">
      <alignment horizontal="right" wrapText="1"/>
    </xf>
    <xf numFmtId="2" fontId="1" fillId="0" borderId="0" xfId="0" applyNumberFormat="1" applyFont="1" applyAlignment="1">
      <alignment horizontal="center"/>
    </xf>
    <xf numFmtId="4" fontId="1" fillId="0" borderId="0" xfId="0" applyNumberFormat="1" applyFont="1" applyAlignment="1">
      <alignment horizontal="right"/>
    </xf>
    <xf numFmtId="0" fontId="2" fillId="0" borderId="0" xfId="0" applyFont="1"/>
    <xf numFmtId="0" fontId="1" fillId="0" borderId="0" xfId="0" applyFont="1" applyAlignment="1">
      <alignment horizontal="right"/>
    </xf>
    <xf numFmtId="49" fontId="2" fillId="0" borderId="0" xfId="0" applyNumberFormat="1" applyFont="1" applyAlignment="1">
      <alignment horizontal="left" vertical="top"/>
    </xf>
    <xf numFmtId="4" fontId="1" fillId="0" borderId="0" xfId="0" applyNumberFormat="1" applyFont="1"/>
    <xf numFmtId="0" fontId="1" fillId="0" borderId="0" xfId="0" applyFont="1" applyAlignment="1">
      <alignment horizontal="center"/>
    </xf>
    <xf numFmtId="49" fontId="2" fillId="0" borderId="0" xfId="0" quotePrefix="1" applyNumberFormat="1" applyFont="1" applyAlignment="1">
      <alignment horizontal="left" vertical="top"/>
    </xf>
    <xf numFmtId="0" fontId="21" fillId="0" borderId="0" xfId="30" applyFont="1" applyAlignment="1">
      <alignment horizontal="left" vertical="top" wrapText="1"/>
    </xf>
    <xf numFmtId="0" fontId="21" fillId="0" borderId="0" xfId="30" applyFont="1"/>
    <xf numFmtId="0" fontId="22" fillId="0" borderId="0" xfId="30" applyFont="1"/>
    <xf numFmtId="49" fontId="21" fillId="0" borderId="6" xfId="30" applyNumberFormat="1" applyFont="1" applyBorder="1" applyAlignment="1">
      <alignment horizontal="center" vertical="top"/>
    </xf>
    <xf numFmtId="39" fontId="21" fillId="0" borderId="6" xfId="30" applyNumberFormat="1" applyFont="1" applyBorder="1" applyAlignment="1">
      <alignment horizontal="left" vertical="top" wrapText="1"/>
    </xf>
    <xf numFmtId="4" fontId="21" fillId="0" borderId="6" xfId="30" applyNumberFormat="1" applyFont="1" applyBorder="1" applyAlignment="1">
      <alignment horizontal="center" vertical="top"/>
    </xf>
    <xf numFmtId="0" fontId="21" fillId="0" borderId="6" xfId="30" applyFont="1" applyBorder="1" applyAlignment="1">
      <alignment horizontal="center" vertical="top"/>
    </xf>
    <xf numFmtId="49" fontId="21" fillId="0" borderId="0" xfId="30" applyNumberFormat="1" applyFont="1" applyAlignment="1">
      <alignment horizontal="center" vertical="top"/>
    </xf>
    <xf numFmtId="39" fontId="21" fillId="0" borderId="0" xfId="30" applyNumberFormat="1" applyFont="1" applyAlignment="1">
      <alignment horizontal="left" vertical="top" wrapText="1"/>
    </xf>
    <xf numFmtId="0" fontId="21" fillId="0" borderId="0" xfId="30" applyFont="1" applyAlignment="1">
      <alignment horizontal="center" vertical="top"/>
    </xf>
    <xf numFmtId="164" fontId="21" fillId="0" borderId="0" xfId="30" applyNumberFormat="1" applyFont="1" applyAlignment="1">
      <alignment horizontal="center" vertical="top"/>
    </xf>
    <xf numFmtId="49" fontId="21" fillId="0" borderId="0" xfId="30" applyNumberFormat="1" applyFont="1" applyAlignment="1">
      <alignment horizontal="center" vertical="center"/>
    </xf>
    <xf numFmtId="164" fontId="22" fillId="0" borderId="0" xfId="30" applyNumberFormat="1" applyFont="1" applyAlignment="1">
      <alignment horizontal="left"/>
    </xf>
    <xf numFmtId="49" fontId="22" fillId="0" borderId="0" xfId="30" applyNumberFormat="1" applyFont="1" applyAlignment="1">
      <alignment horizontal="center"/>
    </xf>
    <xf numFmtId="0" fontId="22" fillId="0" borderId="0" xfId="30" applyFont="1" applyAlignment="1">
      <alignment horizontal="left" vertical="top" wrapText="1"/>
    </xf>
    <xf numFmtId="49" fontId="22" fillId="0" borderId="0" xfId="31" applyNumberFormat="1" applyFont="1"/>
    <xf numFmtId="0" fontId="22" fillId="0" borderId="0" xfId="31" applyFont="1" applyAlignment="1">
      <alignment horizontal="left" vertical="top" wrapText="1"/>
    </xf>
    <xf numFmtId="49" fontId="22" fillId="0" borderId="0" xfId="30" applyNumberFormat="1" applyFont="1" applyAlignment="1">
      <alignment horizontal="center" vertical="top" wrapText="1"/>
    </xf>
    <xf numFmtId="0" fontId="22" fillId="0" borderId="0" xfId="30" applyFont="1" applyAlignment="1">
      <alignment horizontal="center" vertical="top"/>
    </xf>
    <xf numFmtId="164" fontId="22" fillId="0" borderId="0" xfId="30" applyNumberFormat="1" applyFont="1" applyAlignment="1">
      <alignment horizontal="center" vertical="top"/>
    </xf>
    <xf numFmtId="0" fontId="22" fillId="0" borderId="0" xfId="30" applyFont="1" applyAlignment="1">
      <alignment horizontal="left" vertical="center" wrapText="1"/>
    </xf>
    <xf numFmtId="49" fontId="22" fillId="0" borderId="1" xfId="30" applyNumberFormat="1" applyFont="1" applyBorder="1" applyAlignment="1">
      <alignment horizontal="center" vertical="top"/>
    </xf>
    <xf numFmtId="0" fontId="22" fillId="0" borderId="1" xfId="30" applyFont="1" applyBorder="1"/>
    <xf numFmtId="0" fontId="1" fillId="0" borderId="0" xfId="10" applyAlignment="1">
      <alignment vertical="top"/>
    </xf>
    <xf numFmtId="0" fontId="1" fillId="0" borderId="0" xfId="10"/>
    <xf numFmtId="4" fontId="1" fillId="0" borderId="0" xfId="10" applyNumberFormat="1" applyAlignment="1">
      <alignment vertical="top"/>
    </xf>
    <xf numFmtId="0" fontId="22" fillId="0" borderId="0" xfId="18" applyFont="1" applyAlignment="1">
      <alignment horizontal="left" vertical="top" wrapText="1"/>
    </xf>
    <xf numFmtId="49" fontId="22" fillId="0" borderId="0" xfId="30" applyNumberFormat="1" applyFont="1" applyAlignment="1">
      <alignment horizontal="center" vertical="center"/>
    </xf>
    <xf numFmtId="4" fontId="22" fillId="0" borderId="0" xfId="0" applyNumberFormat="1" applyFont="1" applyAlignment="1">
      <alignment horizontal="left" vertical="top"/>
    </xf>
    <xf numFmtId="0" fontId="22" fillId="0" borderId="0" xfId="7" applyFont="1" applyAlignment="1">
      <alignment horizontal="left" vertical="top" wrapText="1"/>
    </xf>
    <xf numFmtId="4" fontId="22" fillId="0" borderId="0" xfId="7" applyNumberFormat="1" applyFont="1" applyAlignment="1">
      <alignment horizontal="right" vertical="top"/>
    </xf>
    <xf numFmtId="0" fontId="22" fillId="0" borderId="0" xfId="10" applyFont="1" applyAlignment="1">
      <alignment vertical="top"/>
    </xf>
    <xf numFmtId="0" fontId="22" fillId="0" borderId="0" xfId="10" applyFont="1"/>
    <xf numFmtId="0" fontId="22" fillId="0" borderId="0" xfId="10" applyFont="1" applyAlignment="1">
      <alignment horizontal="left"/>
    </xf>
    <xf numFmtId="4" fontId="22" fillId="0" borderId="0" xfId="7" applyNumberFormat="1" applyFont="1" applyAlignment="1">
      <alignment horizontal="left" vertical="top"/>
    </xf>
    <xf numFmtId="4" fontId="22" fillId="0" borderId="0" xfId="7" applyNumberFormat="1" applyFont="1" applyAlignment="1">
      <alignment horizontal="center" vertical="top"/>
    </xf>
    <xf numFmtId="168" fontId="22" fillId="0" borderId="0" xfId="7" applyNumberFormat="1" applyFont="1" applyAlignment="1">
      <alignment horizontal="right" vertical="top"/>
    </xf>
    <xf numFmtId="4" fontId="22" fillId="0" borderId="0" xfId="0" applyNumberFormat="1" applyFont="1" applyAlignment="1">
      <alignment horizontal="right" vertical="top"/>
    </xf>
    <xf numFmtId="0" fontId="22" fillId="0" borderId="0" xfId="8" applyFont="1" applyAlignment="1">
      <alignment vertical="top"/>
    </xf>
    <xf numFmtId="4" fontId="22" fillId="0" borderId="0" xfId="8" applyNumberFormat="1" applyFont="1" applyAlignment="1">
      <alignment horizontal="right" vertical="top"/>
    </xf>
    <xf numFmtId="0" fontId="22" fillId="0" borderId="0" xfId="8" applyFont="1"/>
    <xf numFmtId="0" fontId="22" fillId="0" borderId="0" xfId="8" applyFont="1" applyAlignment="1">
      <alignment horizontal="center"/>
    </xf>
    <xf numFmtId="168" fontId="22" fillId="0" borderId="0" xfId="2" applyNumberFormat="1" applyFont="1" applyAlignment="1">
      <alignment horizontal="right" vertical="top"/>
    </xf>
    <xf numFmtId="0" fontId="22" fillId="0" borderId="0" xfId="0" applyFont="1" applyAlignment="1">
      <alignment wrapText="1"/>
    </xf>
    <xf numFmtId="0" fontId="22" fillId="0" borderId="0" xfId="0" applyFont="1" applyAlignment="1">
      <alignment vertical="top"/>
    </xf>
    <xf numFmtId="0" fontId="22" fillId="0" borderId="0" xfId="0" applyFont="1"/>
    <xf numFmtId="0" fontId="22" fillId="0" borderId="0" xfId="0" applyFont="1" applyAlignment="1">
      <alignment horizontal="center"/>
    </xf>
    <xf numFmtId="0" fontId="22" fillId="0" borderId="0" xfId="7" applyFont="1" applyAlignment="1">
      <alignment horizontal="right" vertical="top" wrapText="1"/>
    </xf>
    <xf numFmtId="4" fontId="1" fillId="0" borderId="0" xfId="3" applyNumberFormat="1" applyAlignment="1">
      <alignment vertical="top"/>
    </xf>
    <xf numFmtId="0" fontId="5" fillId="0" borderId="0" xfId="4" applyAlignment="1">
      <alignment horizontal="left" vertical="top" wrapText="1"/>
    </xf>
    <xf numFmtId="4" fontId="5" fillId="0" borderId="0" xfId="4" applyNumberFormat="1" applyAlignment="1">
      <alignment horizontal="center" vertical="top"/>
    </xf>
    <xf numFmtId="4" fontId="1" fillId="0" borderId="0" xfId="10" applyNumberFormat="1" applyAlignment="1">
      <alignment horizontal="right" vertical="top"/>
    </xf>
    <xf numFmtId="0" fontId="1" fillId="0" borderId="0" xfId="10" applyAlignment="1">
      <alignment horizontal="center" vertical="top"/>
    </xf>
    <xf numFmtId="4" fontId="1" fillId="0" borderId="0" xfId="10" applyNumberFormat="1" applyAlignment="1">
      <alignment horizontal="center" vertical="top"/>
    </xf>
    <xf numFmtId="4" fontId="1" fillId="0" borderId="0" xfId="3" applyNumberFormat="1" applyAlignment="1">
      <alignment horizontal="right" vertical="top"/>
    </xf>
    <xf numFmtId="4" fontId="1" fillId="0" borderId="0" xfId="3" applyNumberFormat="1"/>
    <xf numFmtId="0" fontId="21" fillId="0" borderId="0" xfId="7" applyFont="1" applyAlignment="1">
      <alignment horizontal="left" vertical="top" wrapText="1"/>
    </xf>
    <xf numFmtId="0" fontId="13" fillId="0" borderId="0" xfId="8" applyFont="1"/>
    <xf numFmtId="4" fontId="14" fillId="0" borderId="0" xfId="7" applyNumberFormat="1" applyFont="1" applyAlignment="1">
      <alignment horizontal="left" vertical="top"/>
    </xf>
    <xf numFmtId="4" fontId="14" fillId="0" borderId="0" xfId="7" applyNumberFormat="1" applyFont="1" applyAlignment="1">
      <alignment horizontal="center" vertical="top"/>
    </xf>
    <xf numFmtId="168" fontId="14" fillId="0" borderId="0" xfId="7" applyNumberFormat="1" applyFont="1" applyAlignment="1">
      <alignment horizontal="right" vertical="top"/>
    </xf>
    <xf numFmtId="4" fontId="14" fillId="0" borderId="0" xfId="7" applyNumberFormat="1" applyFont="1" applyAlignment="1">
      <alignment horizontal="right" vertical="top"/>
    </xf>
    <xf numFmtId="0" fontId="13" fillId="0" borderId="0" xfId="8" applyFont="1" applyAlignment="1">
      <alignment horizontal="center"/>
    </xf>
    <xf numFmtId="0" fontId="10" fillId="0" borderId="0" xfId="0" applyFont="1" applyAlignment="1">
      <alignment horizontal="center"/>
    </xf>
    <xf numFmtId="0" fontId="14" fillId="0" borderId="0" xfId="8" applyFont="1" applyAlignment="1">
      <alignment vertical="top"/>
    </xf>
    <xf numFmtId="0" fontId="14" fillId="0" borderId="0" xfId="8" applyFont="1" applyAlignment="1">
      <alignment horizontal="left" vertical="center"/>
    </xf>
    <xf numFmtId="0" fontId="14" fillId="0" borderId="0" xfId="8" applyFont="1" applyAlignment="1">
      <alignment horizontal="right" vertical="center"/>
    </xf>
    <xf numFmtId="4" fontId="14" fillId="0" borderId="0" xfId="8" applyNumberFormat="1" applyFont="1" applyAlignment="1">
      <alignment horizontal="center" vertical="center"/>
    </xf>
    <xf numFmtId="0" fontId="14" fillId="0" borderId="0" xfId="8" applyFont="1" applyAlignment="1">
      <alignment horizontal="center"/>
    </xf>
    <xf numFmtId="0" fontId="14" fillId="0" borderId="0" xfId="8" applyFont="1"/>
    <xf numFmtId="0" fontId="13" fillId="0" borderId="0" xfId="8" applyFont="1" applyAlignment="1">
      <alignment horizontal="center" vertical="top"/>
    </xf>
    <xf numFmtId="4" fontId="13" fillId="0" borderId="0" xfId="8" applyNumberFormat="1" applyFont="1" applyAlignment="1">
      <alignment horizontal="center" vertical="top"/>
    </xf>
    <xf numFmtId="168" fontId="13" fillId="0" borderId="0" xfId="8" applyNumberFormat="1" applyFont="1" applyAlignment="1">
      <alignment horizontal="right" vertical="top"/>
    </xf>
    <xf numFmtId="0" fontId="13" fillId="0" borderId="0" xfId="8" applyFont="1" applyAlignment="1">
      <alignment vertical="top"/>
    </xf>
    <xf numFmtId="167" fontId="13" fillId="0" borderId="0" xfId="8" applyNumberFormat="1" applyFont="1"/>
    <xf numFmtId="167" fontId="13" fillId="0" borderId="0" xfId="8" applyNumberFormat="1" applyFont="1" applyAlignment="1">
      <alignment horizontal="center"/>
    </xf>
    <xf numFmtId="0" fontId="14" fillId="0" borderId="0" xfId="7" applyFont="1" applyAlignment="1">
      <alignment horizontal="left" vertical="top"/>
    </xf>
    <xf numFmtId="4" fontId="13" fillId="0" borderId="0" xfId="7" applyNumberFormat="1" applyFont="1" applyAlignment="1">
      <alignment horizontal="right" vertical="top"/>
    </xf>
    <xf numFmtId="4" fontId="13" fillId="0" borderId="0" xfId="7" applyNumberFormat="1" applyFont="1" applyAlignment="1">
      <alignment horizontal="left" vertical="top"/>
    </xf>
    <xf numFmtId="168" fontId="13" fillId="0" borderId="0" xfId="7" applyNumberFormat="1" applyFont="1" applyAlignment="1">
      <alignment horizontal="right" vertical="top"/>
    </xf>
    <xf numFmtId="167" fontId="13" fillId="0" borderId="0" xfId="8" applyNumberFormat="1" applyFont="1" applyAlignment="1">
      <alignment vertical="top"/>
    </xf>
    <xf numFmtId="167" fontId="13" fillId="0" borderId="0" xfId="8" applyNumberFormat="1" applyFont="1" applyAlignment="1">
      <alignment horizontal="center" vertical="top"/>
    </xf>
    <xf numFmtId="2" fontId="13" fillId="0" borderId="0" xfId="8" applyNumberFormat="1" applyFont="1"/>
    <xf numFmtId="0" fontId="13" fillId="0" borderId="2" xfId="8" applyFont="1" applyBorder="1" applyAlignment="1">
      <alignment vertical="top"/>
    </xf>
    <xf numFmtId="167" fontId="13" fillId="0" borderId="2" xfId="8" applyNumberFormat="1" applyFont="1" applyBorder="1" applyAlignment="1">
      <alignment vertical="top"/>
    </xf>
    <xf numFmtId="0" fontId="13" fillId="0" borderId="2" xfId="8" applyFont="1" applyBorder="1" applyAlignment="1">
      <alignment horizontal="center" vertical="top"/>
    </xf>
    <xf numFmtId="167" fontId="13" fillId="0" borderId="2" xfId="8" applyNumberFormat="1" applyFont="1" applyBorder="1" applyAlignment="1">
      <alignment horizontal="center" vertical="top"/>
    </xf>
    <xf numFmtId="0" fontId="13" fillId="0" borderId="2" xfId="8" applyFont="1" applyBorder="1" applyAlignment="1">
      <alignment horizontal="center"/>
    </xf>
    <xf numFmtId="0" fontId="13" fillId="0" borderId="2" xfId="8" applyFont="1" applyBorder="1"/>
    <xf numFmtId="0" fontId="13" fillId="0" borderId="0" xfId="0" applyFont="1" applyAlignment="1">
      <alignment horizontal="center"/>
    </xf>
    <xf numFmtId="0" fontId="13" fillId="0" borderId="0" xfId="0" applyFont="1"/>
    <xf numFmtId="4" fontId="13" fillId="0" borderId="2" xfId="7" applyNumberFormat="1" applyFont="1" applyBorder="1" applyAlignment="1">
      <alignment horizontal="left" vertical="top"/>
    </xf>
    <xf numFmtId="0" fontId="13" fillId="0" borderId="2" xfId="7" applyFont="1" applyBorder="1" applyAlignment="1">
      <alignment horizontal="left" vertical="top" wrapText="1"/>
    </xf>
    <xf numFmtId="0" fontId="13" fillId="0" borderId="2" xfId="7" applyFont="1" applyBorder="1" applyAlignment="1">
      <alignment horizontal="center" vertical="top" wrapText="1"/>
    </xf>
    <xf numFmtId="168" fontId="13" fillId="0" borderId="2" xfId="7" applyNumberFormat="1" applyFont="1" applyBorder="1" applyAlignment="1">
      <alignment horizontal="right" vertical="top"/>
    </xf>
    <xf numFmtId="4" fontId="13" fillId="0" borderId="0" xfId="2" applyNumberFormat="1" applyFont="1" applyAlignment="1">
      <alignment horizontal="center" vertical="top"/>
    </xf>
    <xf numFmtId="4" fontId="13" fillId="0" borderId="0" xfId="2" applyNumberFormat="1" applyFont="1" applyAlignment="1">
      <alignment vertical="top"/>
    </xf>
    <xf numFmtId="0" fontId="13" fillId="0" borderId="0" xfId="7" applyFont="1"/>
    <xf numFmtId="0" fontId="21" fillId="0" borderId="0" xfId="8" applyFont="1" applyAlignment="1">
      <alignment vertical="top"/>
    </xf>
    <xf numFmtId="0" fontId="21" fillId="0" borderId="0" xfId="8" applyFont="1"/>
    <xf numFmtId="167" fontId="21" fillId="0" borderId="0" xfId="8" applyNumberFormat="1" applyFont="1"/>
    <xf numFmtId="4" fontId="14" fillId="0" borderId="3" xfId="7" applyNumberFormat="1" applyFont="1" applyBorder="1" applyAlignment="1">
      <alignment horizontal="left" vertical="top"/>
    </xf>
    <xf numFmtId="4" fontId="14" fillId="0" borderId="4" xfId="7" applyNumberFormat="1" applyFont="1" applyBorder="1" applyAlignment="1">
      <alignment horizontal="left" vertical="top"/>
    </xf>
    <xf numFmtId="4" fontId="14" fillId="0" borderId="4" xfId="7" applyNumberFormat="1" applyFont="1" applyBorder="1" applyAlignment="1">
      <alignment horizontal="center" vertical="top"/>
    </xf>
    <xf numFmtId="168" fontId="14" fillId="0" borderId="5" xfId="7" applyNumberFormat="1" applyFont="1" applyBorder="1" applyAlignment="1">
      <alignment horizontal="right" vertical="top" wrapText="1"/>
    </xf>
    <xf numFmtId="4" fontId="14" fillId="0" borderId="0" xfId="7" applyNumberFormat="1" applyFont="1" applyAlignment="1">
      <alignment horizontal="left" vertical="top" wrapText="1"/>
    </xf>
    <xf numFmtId="4" fontId="13" fillId="0" borderId="0" xfId="2" applyNumberFormat="1" applyFont="1"/>
    <xf numFmtId="167" fontId="13" fillId="0" borderId="0" xfId="2" applyNumberFormat="1" applyFont="1"/>
    <xf numFmtId="4" fontId="13" fillId="0" borderId="0" xfId="2" applyNumberFormat="1" applyFont="1" applyAlignment="1">
      <alignment horizontal="center"/>
    </xf>
    <xf numFmtId="2" fontId="13" fillId="0" borderId="0" xfId="8" applyNumberFormat="1" applyFont="1" applyAlignment="1">
      <alignment horizontal="center"/>
    </xf>
    <xf numFmtId="4" fontId="14" fillId="0" borderId="0" xfId="0" applyNumberFormat="1" applyFont="1" applyAlignment="1">
      <alignment horizontal="left" vertical="top"/>
    </xf>
    <xf numFmtId="4" fontId="13" fillId="0" borderId="0" xfId="0" applyNumberFormat="1" applyFont="1" applyAlignment="1">
      <alignment horizontal="center" vertical="top"/>
    </xf>
    <xf numFmtId="168" fontId="13" fillId="0" borderId="0" xfId="2" applyNumberFormat="1" applyFont="1" applyAlignment="1">
      <alignment horizontal="right" vertical="top"/>
    </xf>
    <xf numFmtId="4" fontId="13" fillId="0" borderId="0" xfId="0" applyNumberFormat="1" applyFont="1" applyAlignment="1">
      <alignment horizontal="right" vertical="top"/>
    </xf>
    <xf numFmtId="4" fontId="13" fillId="0" borderId="0" xfId="2" applyNumberFormat="1" applyFont="1" applyAlignment="1">
      <alignment horizontal="right" vertical="top"/>
    </xf>
    <xf numFmtId="0" fontId="14" fillId="0" borderId="0" xfId="7" applyFont="1" applyAlignment="1">
      <alignment horizontal="left" vertical="top" wrapText="1"/>
    </xf>
    <xf numFmtId="0" fontId="13" fillId="0" borderId="0" xfId="2" applyFont="1" applyAlignment="1">
      <alignment horizontal="left" vertical="top" wrapText="1"/>
    </xf>
    <xf numFmtId="2" fontId="13" fillId="0" borderId="2" xfId="2" applyNumberFormat="1" applyFont="1" applyBorder="1" applyAlignment="1">
      <alignment horizontal="left" vertical="top"/>
    </xf>
    <xf numFmtId="0" fontId="13" fillId="0" borderId="2" xfId="2" applyFont="1" applyBorder="1" applyAlignment="1">
      <alignment horizontal="left" vertical="top" wrapText="1"/>
    </xf>
    <xf numFmtId="4" fontId="13" fillId="0" borderId="2" xfId="2" applyNumberFormat="1" applyFont="1" applyBorder="1" applyAlignment="1">
      <alignment horizontal="center" vertical="top"/>
    </xf>
    <xf numFmtId="168" fontId="13" fillId="0" borderId="2" xfId="2" applyNumberFormat="1" applyFont="1" applyBorder="1" applyAlignment="1">
      <alignment horizontal="right" vertical="top"/>
    </xf>
    <xf numFmtId="4" fontId="13" fillId="0" borderId="0" xfId="8" applyNumberFormat="1" applyFont="1" applyAlignment="1">
      <alignment horizontal="right" vertical="top"/>
    </xf>
    <xf numFmtId="168" fontId="14" fillId="0" borderId="0" xfId="2" applyNumberFormat="1" applyFont="1" applyAlignment="1">
      <alignment horizontal="right" vertical="top"/>
    </xf>
    <xf numFmtId="0" fontId="13" fillId="0" borderId="0" xfId="2" applyFont="1" applyAlignment="1">
      <alignment wrapText="1"/>
    </xf>
    <xf numFmtId="0" fontId="13" fillId="0" borderId="0" xfId="2" applyFont="1" applyAlignment="1">
      <alignment horizontal="center" wrapText="1"/>
    </xf>
    <xf numFmtId="0" fontId="13" fillId="0" borderId="0" xfId="2" applyFont="1" applyAlignment="1">
      <alignment horizontal="center"/>
    </xf>
    <xf numFmtId="4" fontId="13" fillId="0" borderId="0" xfId="0" applyNumberFormat="1" applyFont="1" applyAlignment="1">
      <alignment horizontal="left" vertical="top"/>
    </xf>
    <xf numFmtId="4" fontId="13" fillId="0" borderId="0" xfId="9" applyNumberFormat="1" applyFont="1" applyAlignment="1">
      <alignment horizontal="right" vertical="top"/>
    </xf>
    <xf numFmtId="4" fontId="13" fillId="0" borderId="0" xfId="8" applyNumberFormat="1" applyFont="1"/>
    <xf numFmtId="0" fontId="13" fillId="0" borderId="0" xfId="8" applyFont="1" applyAlignment="1">
      <alignment vertical="center"/>
    </xf>
    <xf numFmtId="4" fontId="14" fillId="0" borderId="0" xfId="10" applyNumberFormat="1" applyFont="1" applyAlignment="1">
      <alignment vertical="center"/>
    </xf>
    <xf numFmtId="0" fontId="19" fillId="0" borderId="0" xfId="8" applyFont="1" applyAlignment="1">
      <alignment horizontal="center"/>
    </xf>
    <xf numFmtId="0" fontId="13" fillId="0" borderId="0" xfId="2" applyFont="1" applyAlignment="1">
      <alignment vertical="top"/>
    </xf>
    <xf numFmtId="0" fontId="13" fillId="0" borderId="0" xfId="2" applyFont="1"/>
    <xf numFmtId="4" fontId="13" fillId="0" borderId="2" xfId="7" applyNumberFormat="1" applyFont="1" applyBorder="1" applyAlignment="1">
      <alignment horizontal="center" vertical="top"/>
    </xf>
    <xf numFmtId="4" fontId="13" fillId="0" borderId="0" xfId="7" applyNumberFormat="1" applyFont="1" applyAlignment="1">
      <alignment vertical="top"/>
    </xf>
    <xf numFmtId="0" fontId="14" fillId="0" borderId="0" xfId="0" applyFont="1" applyAlignment="1">
      <alignment horizontal="left" vertical="top" wrapText="1"/>
    </xf>
    <xf numFmtId="4" fontId="13" fillId="0" borderId="0" xfId="8" applyNumberFormat="1" applyFont="1" applyAlignment="1">
      <alignment vertical="top"/>
    </xf>
    <xf numFmtId="0" fontId="13" fillId="0" borderId="0" xfId="0" applyFont="1" applyAlignment="1">
      <alignment vertical="top"/>
    </xf>
    <xf numFmtId="2" fontId="13" fillId="0" borderId="0" xfId="0" applyNumberFormat="1" applyFont="1"/>
    <xf numFmtId="4" fontId="13" fillId="0" borderId="0" xfId="0" applyNumberFormat="1" applyFont="1" applyAlignment="1">
      <alignment vertical="top"/>
    </xf>
    <xf numFmtId="4" fontId="2" fillId="0" borderId="0" xfId="0" applyNumberFormat="1" applyFont="1" applyAlignment="1">
      <alignment horizontal="left" vertical="top"/>
    </xf>
    <xf numFmtId="0" fontId="2" fillId="0" borderId="0" xfId="0" applyFont="1" applyAlignment="1">
      <alignment horizontal="left" vertical="top" wrapText="1"/>
    </xf>
    <xf numFmtId="4" fontId="1" fillId="0" borderId="0" xfId="0" applyNumberFormat="1" applyFont="1" applyAlignment="1">
      <alignment horizontal="center" vertical="top"/>
    </xf>
    <xf numFmtId="4" fontId="1" fillId="0" borderId="0" xfId="0" applyNumberFormat="1" applyFont="1" applyAlignment="1">
      <alignment horizontal="right" vertical="top"/>
    </xf>
    <xf numFmtId="4" fontId="1" fillId="0" borderId="0" xfId="10" applyNumberFormat="1" applyAlignment="1">
      <alignment horizontal="left" vertical="top"/>
    </xf>
    <xf numFmtId="0" fontId="15" fillId="0" borderId="0" xfId="8" applyFont="1"/>
    <xf numFmtId="167" fontId="13" fillId="0" borderId="0" xfId="0" applyNumberFormat="1" applyFont="1" applyAlignment="1">
      <alignment vertical="top"/>
    </xf>
    <xf numFmtId="168" fontId="13" fillId="0" borderId="0" xfId="3" applyNumberFormat="1" applyFont="1" applyAlignment="1">
      <alignment horizontal="right" vertical="top"/>
    </xf>
    <xf numFmtId="0" fontId="13" fillId="0" borderId="0" xfId="10" applyFont="1" applyAlignment="1">
      <alignment horizontal="center"/>
    </xf>
    <xf numFmtId="4" fontId="13" fillId="0" borderId="2" xfId="0" applyNumberFormat="1" applyFont="1" applyBorder="1" applyAlignment="1">
      <alignment horizontal="left" vertical="top"/>
    </xf>
    <xf numFmtId="0" fontId="13" fillId="0" borderId="2" xfId="0" applyFont="1" applyBorder="1" applyAlignment="1">
      <alignment horizontal="left" vertical="top" wrapText="1"/>
    </xf>
    <xf numFmtId="4" fontId="13" fillId="0" borderId="2" xfId="0" applyNumberFormat="1" applyFont="1" applyBorder="1" applyAlignment="1">
      <alignment horizontal="center" vertical="top"/>
    </xf>
    <xf numFmtId="168" fontId="13" fillId="0" borderId="2" xfId="0" applyNumberFormat="1" applyFont="1" applyBorder="1" applyAlignment="1">
      <alignment horizontal="right" vertical="top"/>
    </xf>
    <xf numFmtId="168" fontId="13" fillId="0" borderId="0" xfId="0" applyNumberFormat="1" applyFont="1" applyAlignment="1">
      <alignment horizontal="right" vertical="top"/>
    </xf>
    <xf numFmtId="0" fontId="13" fillId="0" borderId="0" xfId="17" applyFont="1" applyAlignment="1">
      <alignment horizontal="left" vertical="top" wrapText="1"/>
    </xf>
    <xf numFmtId="0" fontId="13" fillId="0" borderId="2" xfId="17" applyFont="1" applyBorder="1" applyAlignment="1">
      <alignment horizontal="left" vertical="top" wrapText="1"/>
    </xf>
    <xf numFmtId="168" fontId="14" fillId="0" borderId="0" xfId="0" applyNumberFormat="1" applyFont="1" applyAlignment="1">
      <alignment horizontal="right" vertical="top"/>
    </xf>
    <xf numFmtId="0" fontId="13" fillId="0" borderId="0" xfId="0" applyFont="1" applyAlignment="1">
      <alignment wrapText="1"/>
    </xf>
    <xf numFmtId="0" fontId="13" fillId="0" borderId="0" xfId="7" applyFont="1" applyAlignment="1">
      <alignment horizontal="right" vertical="top" wrapText="1"/>
    </xf>
    <xf numFmtId="0" fontId="13" fillId="0" borderId="0" xfId="0" applyFont="1" applyAlignment="1">
      <alignment horizontal="center" wrapText="1"/>
    </xf>
    <xf numFmtId="4" fontId="13" fillId="0" borderId="0" xfId="0" applyNumberFormat="1" applyFont="1" applyAlignment="1">
      <alignment wrapText="1"/>
    </xf>
    <xf numFmtId="0" fontId="13" fillId="0" borderId="0" xfId="30" applyFont="1" applyAlignment="1">
      <alignment horizontal="left" vertical="top" wrapText="1"/>
    </xf>
    <xf numFmtId="0" fontId="13" fillId="0" borderId="0" xfId="30" applyFont="1"/>
    <xf numFmtId="0" fontId="13" fillId="0" borderId="0" xfId="10" applyFont="1" applyAlignment="1">
      <alignment vertical="top"/>
    </xf>
    <xf numFmtId="0" fontId="13" fillId="0" borderId="0" xfId="10" applyFont="1" applyAlignment="1">
      <alignment horizontal="left"/>
    </xf>
    <xf numFmtId="0" fontId="13" fillId="0" borderId="0" xfId="8" applyFont="1" applyAlignment="1">
      <alignment horizontal="right" vertical="top"/>
    </xf>
    <xf numFmtId="0" fontId="13" fillId="0" borderId="0" xfId="7" applyFont="1" applyAlignment="1">
      <alignment horizontal="center"/>
    </xf>
    <xf numFmtId="4" fontId="14" fillId="0" borderId="1" xfId="7" applyNumberFormat="1" applyFont="1" applyBorder="1" applyAlignment="1">
      <alignment horizontal="left" vertical="top"/>
    </xf>
    <xf numFmtId="0" fontId="14" fillId="0" borderId="1" xfId="7" applyFont="1" applyBorder="1" applyAlignment="1">
      <alignment horizontal="left" vertical="top" wrapText="1"/>
    </xf>
    <xf numFmtId="4" fontId="13" fillId="0" borderId="1" xfId="7" applyNumberFormat="1" applyFont="1" applyBorder="1" applyAlignment="1">
      <alignment horizontal="center" vertical="top"/>
    </xf>
    <xf numFmtId="168" fontId="14" fillId="0" borderId="1" xfId="7" applyNumberFormat="1" applyFont="1" applyBorder="1" applyAlignment="1">
      <alignment horizontal="right" vertical="top"/>
    </xf>
    <xf numFmtId="4" fontId="21" fillId="0" borderId="0" xfId="30" applyNumberFormat="1" applyFont="1" applyAlignment="1">
      <alignment wrapText="1"/>
    </xf>
    <xf numFmtId="4" fontId="22" fillId="0" borderId="0" xfId="0" applyNumberFormat="1" applyFont="1" applyAlignment="1">
      <alignment horizontal="center" vertical="top"/>
    </xf>
    <xf numFmtId="168" fontId="22" fillId="0" borderId="0" xfId="3" applyNumberFormat="1" applyFont="1" applyAlignment="1">
      <alignment horizontal="right" vertical="top"/>
    </xf>
    <xf numFmtId="4" fontId="22" fillId="0" borderId="0" xfId="0" applyNumberFormat="1" applyFont="1" applyAlignment="1">
      <alignment wrapText="1"/>
    </xf>
    <xf numFmtId="4" fontId="22" fillId="0" borderId="0" xfId="10" applyNumberFormat="1" applyFont="1" applyAlignment="1">
      <alignment horizontal="center" vertical="top"/>
    </xf>
    <xf numFmtId="4" fontId="13" fillId="0" borderId="0" xfId="30" applyNumberFormat="1" applyFont="1" applyAlignment="1">
      <alignment horizontal="center" vertical="top"/>
    </xf>
    <xf numFmtId="0" fontId="13" fillId="0" borderId="0" xfId="31" applyFont="1" applyAlignment="1">
      <alignment horizontal="center" vertical="top"/>
    </xf>
    <xf numFmtId="164" fontId="13" fillId="0" borderId="0" xfId="30" applyNumberFormat="1" applyFont="1" applyAlignment="1">
      <alignment horizontal="center" vertical="top"/>
    </xf>
    <xf numFmtId="171" fontId="13" fillId="0" borderId="0" xfId="3" applyNumberFormat="1" applyFont="1" applyAlignment="1">
      <alignment horizontal="right" vertical="top"/>
    </xf>
    <xf numFmtId="0" fontId="22" fillId="0" borderId="0" xfId="31" applyFont="1" applyAlignment="1">
      <alignment horizontal="center" vertical="top"/>
    </xf>
    <xf numFmtId="164" fontId="22" fillId="0" borderId="0" xfId="31" applyNumberFormat="1" applyFont="1" applyAlignment="1">
      <alignment horizontal="center" vertical="top"/>
    </xf>
    <xf numFmtId="4" fontId="22" fillId="0" borderId="0" xfId="30" applyNumberFormat="1" applyFont="1" applyAlignment="1">
      <alignment horizontal="center" vertical="top"/>
    </xf>
    <xf numFmtId="171" fontId="22" fillId="0" borderId="0" xfId="3" applyNumberFormat="1" applyFont="1" applyAlignment="1">
      <alignment horizontal="right" vertical="top"/>
    </xf>
    <xf numFmtId="0" fontId="22" fillId="0" borderId="1" xfId="30" applyFont="1" applyBorder="1" applyAlignment="1">
      <alignment horizontal="center" vertical="top"/>
    </xf>
    <xf numFmtId="4" fontId="21" fillId="0" borderId="0" xfId="30" applyNumberFormat="1" applyFont="1" applyAlignment="1">
      <alignment horizontal="center" vertical="top"/>
    </xf>
    <xf numFmtId="0" fontId="22" fillId="0" borderId="0" xfId="0" applyFont="1" applyAlignment="1">
      <alignment vertical="top" wrapText="1"/>
    </xf>
    <xf numFmtId="49" fontId="2" fillId="0" borderId="0" xfId="0" applyNumberFormat="1" applyFont="1" applyAlignment="1">
      <alignment horizontal="center"/>
    </xf>
    <xf numFmtId="49" fontId="2" fillId="0" borderId="7" xfId="0" applyNumberFormat="1" applyFont="1" applyBorder="1" applyAlignment="1">
      <alignment horizontal="center"/>
    </xf>
    <xf numFmtId="0" fontId="2" fillId="0" borderId="7" xfId="0" applyFont="1" applyBorder="1"/>
    <xf numFmtId="0" fontId="10" fillId="0" borderId="7" xfId="0" applyFont="1" applyBorder="1"/>
    <xf numFmtId="4" fontId="2" fillId="0" borderId="7" xfId="0" applyNumberFormat="1" applyFont="1" applyBorder="1" applyAlignment="1">
      <alignment horizontal="right"/>
    </xf>
    <xf numFmtId="49" fontId="1" fillId="0" borderId="0" xfId="3" applyNumberFormat="1" applyAlignment="1">
      <alignment horizontal="center" vertical="center"/>
    </xf>
    <xf numFmtId="39" fontId="1" fillId="0" borderId="0" xfId="3" applyNumberFormat="1" applyAlignment="1">
      <alignment horizontal="left" vertical="center"/>
    </xf>
    <xf numFmtId="0" fontId="1" fillId="0" borderId="0" xfId="3" applyAlignment="1">
      <alignment horizontal="right" vertical="center"/>
    </xf>
    <xf numFmtId="0" fontId="1" fillId="0" borderId="0" xfId="3" applyAlignment="1">
      <alignment horizontal="center" vertical="center"/>
    </xf>
    <xf numFmtId="4" fontId="2" fillId="0" borderId="0" xfId="0" applyNumberFormat="1" applyFont="1" applyAlignment="1">
      <alignment horizontal="right"/>
    </xf>
    <xf numFmtId="0" fontId="2" fillId="2" borderId="0" xfId="33" applyFont="1" applyFill="1" applyAlignment="1">
      <alignment horizontal="left" vertical="top" wrapText="1"/>
    </xf>
    <xf numFmtId="172" fontId="2" fillId="2" borderId="0" xfId="33" applyNumberFormat="1" applyFont="1" applyFill="1" applyAlignment="1">
      <alignment horizontal="right" vertical="top" wrapText="1"/>
    </xf>
    <xf numFmtId="173" fontId="25" fillId="0" borderId="0" xfId="0" applyNumberFormat="1" applyFont="1" applyAlignment="1">
      <alignment horizontal="right" vertical="top" indent="1"/>
    </xf>
    <xf numFmtId="0" fontId="26" fillId="0" borderId="0" xfId="0" applyFont="1" applyAlignment="1">
      <alignment horizontal="left" vertical="top" wrapText="1"/>
    </xf>
    <xf numFmtId="4" fontId="23" fillId="0" borderId="0" xfId="34" applyFont="1">
      <alignment horizontal="left" vertical="top"/>
    </xf>
    <xf numFmtId="4" fontId="23" fillId="0" borderId="0" xfId="34" applyFont="1" applyAlignment="1">
      <alignment horizontal="left" vertical="top" wrapText="1"/>
    </xf>
    <xf numFmtId="49" fontId="23" fillId="0" borderId="0" xfId="34" applyNumberFormat="1" applyFont="1">
      <alignment horizontal="left" vertical="top"/>
    </xf>
    <xf numFmtId="0" fontId="27" fillId="0" borderId="0" xfId="0" applyFont="1" applyAlignment="1">
      <alignment horizontal="left" wrapText="1"/>
    </xf>
    <xf numFmtId="49" fontId="28" fillId="0" borderId="0" xfId="0" applyNumberFormat="1" applyFont="1" applyAlignment="1">
      <alignment horizontal="right" vertical="top"/>
    </xf>
    <xf numFmtId="4" fontId="14" fillId="0" borderId="0" xfId="7" applyNumberFormat="1" applyFont="1" applyAlignment="1" applyProtection="1">
      <alignment horizontal="center" vertical="top"/>
      <protection locked="0"/>
    </xf>
    <xf numFmtId="0" fontId="13" fillId="0" borderId="0" xfId="8" applyFont="1" applyAlignment="1" applyProtection="1">
      <alignment horizontal="center" vertical="top"/>
      <protection locked="0"/>
    </xf>
    <xf numFmtId="4" fontId="13" fillId="0" borderId="0" xfId="7" applyNumberFormat="1" applyFont="1" applyAlignment="1" applyProtection="1">
      <alignment horizontal="center" vertical="top"/>
      <protection locked="0"/>
    </xf>
    <xf numFmtId="0" fontId="13" fillId="0" borderId="2" xfId="7" applyFont="1" applyBorder="1" applyAlignment="1" applyProtection="1">
      <alignment horizontal="center" vertical="top" wrapText="1"/>
      <protection locked="0"/>
    </xf>
    <xf numFmtId="4" fontId="14" fillId="0" borderId="4" xfId="7" applyNumberFormat="1" applyFont="1" applyBorder="1" applyAlignment="1" applyProtection="1">
      <alignment horizontal="center" vertical="top" wrapText="1"/>
      <protection locked="0"/>
    </xf>
    <xf numFmtId="4" fontId="13" fillId="0" borderId="0" xfId="0" applyNumberFormat="1" applyFont="1" applyAlignment="1" applyProtection="1">
      <alignment horizontal="center" vertical="top"/>
      <protection locked="0"/>
    </xf>
    <xf numFmtId="0" fontId="13" fillId="0" borderId="0" xfId="0" applyFont="1" applyAlignment="1" applyProtection="1">
      <alignment vertical="top"/>
      <protection locked="0"/>
    </xf>
    <xf numFmtId="4" fontId="13" fillId="0" borderId="0" xfId="2" applyNumberFormat="1" applyFont="1" applyAlignment="1" applyProtection="1">
      <alignment horizontal="center" vertical="top"/>
      <protection locked="0"/>
    </xf>
    <xf numFmtId="4" fontId="13" fillId="0" borderId="2" xfId="2" applyNumberFormat="1" applyFont="1" applyBorder="1" applyAlignment="1" applyProtection="1">
      <alignment horizontal="center" vertical="top"/>
      <protection locked="0"/>
    </xf>
    <xf numFmtId="4" fontId="13" fillId="0" borderId="2" xfId="7" applyNumberFormat="1" applyFont="1" applyBorder="1" applyAlignment="1" applyProtection="1">
      <alignment horizontal="center" vertical="top"/>
      <protection locked="0"/>
    </xf>
    <xf numFmtId="4" fontId="1" fillId="0" borderId="0" xfId="0" applyNumberFormat="1" applyFont="1" applyAlignment="1" applyProtection="1">
      <alignment horizontal="center" vertical="top"/>
      <protection locked="0"/>
    </xf>
    <xf numFmtId="4" fontId="13" fillId="0" borderId="2" xfId="0" applyNumberFormat="1" applyFont="1" applyBorder="1" applyAlignment="1" applyProtection="1">
      <alignment horizontal="center" vertical="top"/>
      <protection locked="0"/>
    </xf>
    <xf numFmtId="4" fontId="13" fillId="0" borderId="0" xfId="30" applyNumberFormat="1" applyFont="1" applyAlignment="1" applyProtection="1">
      <alignment horizontal="center" vertical="top"/>
      <protection locked="0"/>
    </xf>
    <xf numFmtId="4" fontId="13" fillId="0" borderId="1" xfId="7" applyNumberFormat="1" applyFont="1" applyBorder="1" applyAlignment="1" applyProtection="1">
      <alignment horizontal="center" vertical="top"/>
      <protection locked="0"/>
    </xf>
    <xf numFmtId="0" fontId="21" fillId="0" borderId="0" xfId="30" applyFont="1" applyAlignment="1" applyProtection="1">
      <alignment horizontal="center" vertical="top"/>
      <protection locked="0"/>
    </xf>
    <xf numFmtId="2" fontId="21" fillId="0" borderId="6" xfId="30" applyNumberFormat="1" applyFont="1" applyBorder="1" applyAlignment="1" applyProtection="1">
      <alignment horizontal="center" vertical="top" wrapText="1"/>
      <protection locked="0"/>
    </xf>
    <xf numFmtId="2" fontId="21" fillId="0" borderId="0" xfId="30" applyNumberFormat="1" applyFont="1" applyAlignment="1" applyProtection="1">
      <alignment horizontal="center" vertical="top" wrapText="1"/>
      <protection locked="0"/>
    </xf>
    <xf numFmtId="2" fontId="22" fillId="0" borderId="0" xfId="30" applyNumberFormat="1" applyFont="1" applyAlignment="1" applyProtection="1">
      <alignment horizontal="center" vertical="top"/>
      <protection locked="0"/>
    </xf>
    <xf numFmtId="4" fontId="22" fillId="0" borderId="0" xfId="0" applyNumberFormat="1" applyFont="1" applyAlignment="1" applyProtection="1">
      <alignment horizontal="center" vertical="top"/>
      <protection locked="0"/>
    </xf>
    <xf numFmtId="4" fontId="22" fillId="0" borderId="0" xfId="30" applyNumberFormat="1" applyFont="1" applyAlignment="1" applyProtection="1">
      <alignment horizontal="center" vertical="top"/>
      <protection locked="0"/>
    </xf>
    <xf numFmtId="4" fontId="22" fillId="0" borderId="0" xfId="7" applyNumberFormat="1" applyFont="1" applyAlignment="1" applyProtection="1">
      <alignment horizontal="center" vertical="top"/>
      <protection locked="0"/>
    </xf>
    <xf numFmtId="0" fontId="22" fillId="0" borderId="0" xfId="10" applyFont="1" applyAlignment="1" applyProtection="1">
      <alignment vertical="top"/>
      <protection locked="0"/>
    </xf>
    <xf numFmtId="0" fontId="22" fillId="0" borderId="1" xfId="30" applyFont="1" applyBorder="1" applyAlignment="1" applyProtection="1">
      <alignment horizontal="center" vertical="top"/>
      <protection locked="0"/>
    </xf>
    <xf numFmtId="4" fontId="21" fillId="0" borderId="0" xfId="30" applyNumberFormat="1" applyFont="1" applyAlignment="1" applyProtection="1">
      <alignment horizontal="center" vertical="top"/>
      <protection locked="0"/>
    </xf>
    <xf numFmtId="0" fontId="22" fillId="0" borderId="0" xfId="30" applyFont="1" applyAlignment="1" applyProtection="1">
      <alignment horizontal="center" vertical="top"/>
      <protection locked="0"/>
    </xf>
    <xf numFmtId="0" fontId="22" fillId="0" borderId="0" xfId="0" applyFont="1" applyAlignment="1" applyProtection="1">
      <alignment vertical="top" wrapText="1"/>
      <protection locked="0"/>
    </xf>
    <xf numFmtId="0" fontId="13" fillId="0" borderId="0" xfId="24" applyFont="1" applyProtection="1">
      <protection locked="0"/>
    </xf>
    <xf numFmtId="4" fontId="14" fillId="0" borderId="0" xfId="10" applyNumberFormat="1" applyFont="1" applyAlignment="1" applyProtection="1">
      <alignment horizontal="center" vertical="top"/>
      <protection locked="0"/>
    </xf>
    <xf numFmtId="4" fontId="13" fillId="0" borderId="0" xfId="10" applyNumberFormat="1" applyFont="1" applyAlignment="1" applyProtection="1">
      <alignment horizontal="center" vertical="top"/>
      <protection locked="0"/>
    </xf>
    <xf numFmtId="4" fontId="13" fillId="0" borderId="2" xfId="10" applyNumberFormat="1" applyFont="1" applyBorder="1" applyAlignment="1" applyProtection="1">
      <alignment horizontal="center" vertical="top"/>
      <protection locked="0"/>
    </xf>
    <xf numFmtId="4" fontId="14" fillId="0" borderId="4" xfId="10" applyNumberFormat="1" applyFont="1" applyBorder="1" applyAlignment="1" applyProtection="1">
      <alignment horizontal="center" vertical="top"/>
      <protection locked="0"/>
    </xf>
    <xf numFmtId="4" fontId="13" fillId="0" borderId="0" xfId="3" applyNumberFormat="1" applyFont="1" applyAlignment="1" applyProtection="1">
      <alignment horizontal="center" vertical="top"/>
      <protection locked="0"/>
    </xf>
    <xf numFmtId="4" fontId="13" fillId="0" borderId="2" xfId="3" applyNumberFormat="1" applyFont="1" applyBorder="1" applyAlignment="1" applyProtection="1">
      <alignment horizontal="center" vertical="top"/>
      <protection locked="0"/>
    </xf>
    <xf numFmtId="4" fontId="13" fillId="0" borderId="0" xfId="24" applyNumberFormat="1" applyFont="1" applyAlignment="1" applyProtection="1">
      <alignment horizontal="center" vertical="top"/>
      <protection locked="0"/>
    </xf>
    <xf numFmtId="4" fontId="13" fillId="0" borderId="2" xfId="24" applyNumberFormat="1" applyFont="1" applyBorder="1" applyAlignment="1" applyProtection="1">
      <alignment horizontal="center" vertical="top"/>
      <protection locked="0"/>
    </xf>
    <xf numFmtId="0" fontId="13" fillId="0" borderId="1" xfId="10" applyFont="1" applyBorder="1" applyAlignment="1" applyProtection="1">
      <alignment horizontal="center" vertical="top"/>
      <protection locked="0"/>
    </xf>
    <xf numFmtId="4" fontId="14" fillId="0" borderId="0" xfId="10" applyNumberFormat="1" applyFont="1" applyAlignment="1" applyProtection="1">
      <alignment horizontal="left" vertical="top"/>
      <protection locked="0"/>
    </xf>
    <xf numFmtId="0" fontId="1" fillId="0" borderId="0" xfId="10" applyProtection="1">
      <protection locked="0"/>
    </xf>
    <xf numFmtId="0" fontId="1" fillId="0" borderId="0" xfId="10" applyAlignment="1" applyProtection="1">
      <alignment horizontal="center" vertical="top"/>
      <protection locked="0"/>
    </xf>
    <xf numFmtId="4" fontId="14" fillId="0" borderId="0" xfId="5" applyNumberFormat="1" applyFont="1" applyAlignment="1" applyProtection="1">
      <alignment vertical="center"/>
      <protection locked="0"/>
    </xf>
  </cellXfs>
  <cellStyles count="35">
    <cellStyle name="Krepko" xfId="34" xr:uid="{05E62865-A90F-47A9-906B-F479FA784B5B}"/>
    <cellStyle name="Navadno 2" xfId="1" xr:uid="{00000000-0005-0000-0000-000001000000}"/>
    <cellStyle name="Navadno 2 2" xfId="2" xr:uid="{00000000-0005-0000-0000-000002000000}"/>
    <cellStyle name="Navadno 2 2 2" xfId="3" xr:uid="{00000000-0005-0000-0000-000003000000}"/>
    <cellStyle name="Navadno 2 2 2 2" xfId="4" xr:uid="{00000000-0005-0000-0000-000004000000}"/>
    <cellStyle name="Navadno 2 3" xfId="5" xr:uid="{00000000-0005-0000-0000-000005000000}"/>
    <cellStyle name="Navadno 2 4" xfId="6" xr:uid="{00000000-0005-0000-0000-000006000000}"/>
    <cellStyle name="Navadno 2 7" xfId="23" xr:uid="{AB3FE92A-694E-41AF-8C45-456BA3F42DAE}"/>
    <cellStyle name="Navadno 3" xfId="7" xr:uid="{00000000-0005-0000-0000-000007000000}"/>
    <cellStyle name="Navadno 3 2" xfId="8" xr:uid="{00000000-0005-0000-0000-000008000000}"/>
    <cellStyle name="Navadno 3 2 2" xfId="9" xr:uid="{00000000-0005-0000-0000-000009000000}"/>
    <cellStyle name="Navadno 3 2 3" xfId="10" xr:uid="{00000000-0005-0000-0000-00000A000000}"/>
    <cellStyle name="Navadno 3 3 2" xfId="11" xr:uid="{00000000-0005-0000-0000-00000B000000}"/>
    <cellStyle name="Navadno 3 5" xfId="12" xr:uid="{00000000-0005-0000-0000-00000C000000}"/>
    <cellStyle name="Navadno 4" xfId="13" xr:uid="{00000000-0005-0000-0000-00000D000000}"/>
    <cellStyle name="Navadno 4 2" xfId="14" xr:uid="{00000000-0005-0000-0000-00000E000000}"/>
    <cellStyle name="Navadno 5" xfId="27" xr:uid="{809D6CB2-F8A8-494B-98D4-C7F1BC944CA2}"/>
    <cellStyle name="Navadno 5 5" xfId="32" xr:uid="{4D8804A0-847C-45CB-BFA7-9D6493F594FB}"/>
    <cellStyle name="Navadno 6" xfId="30" xr:uid="{5473ED44-8204-453A-B39D-24D123F47BCC}"/>
    <cellStyle name="Normal" xfId="0" builtinId="0"/>
    <cellStyle name="Normal 108" xfId="33" xr:uid="{3883A59D-21F8-4CBD-8322-7044488DC827}"/>
    <cellStyle name="Normal 2" xfId="15" xr:uid="{00000000-0005-0000-0000-000010000000}"/>
    <cellStyle name="Normal 2 2" xfId="16" xr:uid="{00000000-0005-0000-0000-000011000000}"/>
    <cellStyle name="Normal 2 3" xfId="25" xr:uid="{60DECD2C-CB8B-4B1B-8429-1D66D55B8433}"/>
    <cellStyle name="Normal 3" xfId="22" xr:uid="{551699B9-E08D-486A-99A9-75EB58EC5D8B}"/>
    <cellStyle name="Normal 4" xfId="24" xr:uid="{7F2B128D-DADA-4C22-9826-509E59763E6A}"/>
    <cellStyle name="Normal_I-BREZOV" xfId="31" xr:uid="{AE4DD41B-7EA5-45BE-A5BC-196B8B9C62DE}"/>
    <cellStyle name="Normal_List1" xfId="17" xr:uid="{00000000-0005-0000-0000-000013000000}"/>
    <cellStyle name="Normal_List1 2" xfId="18" xr:uid="{00000000-0005-0000-0000-000014000000}"/>
    <cellStyle name="Pojasnjevalno besedilo 2" xfId="19" xr:uid="{273D00C2-57F2-4C3E-BAF5-DFC0406A8101}"/>
    <cellStyle name="Pojasnjevalno besedilo 2 2" xfId="26" xr:uid="{03FAB4C2-4C47-4809-92FC-AA01EA7FDEBE}"/>
    <cellStyle name="Valuta 2" xfId="20" xr:uid="{400A339D-DDC1-450D-938E-69C64192FF61}"/>
    <cellStyle name="Valuta 2 2" xfId="28" xr:uid="{BEC23254-72D5-42D9-B605-583564CF898B}"/>
    <cellStyle name="Vejica 2" xfId="21" xr:uid="{34265D7E-F800-43AB-B84F-02CF412C74C4}"/>
    <cellStyle name="Vejica 2 2" xfId="29" xr:uid="{E2141873-BCBC-46A1-908D-D3ECC7D793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34"/>
  <sheetViews>
    <sheetView showGridLines="0" view="pageLayout" zoomScaleNormal="100" zoomScaleSheetLayoutView="100" workbookViewId="0">
      <selection activeCell="B27" sqref="B27"/>
    </sheetView>
  </sheetViews>
  <sheetFormatPr defaultColWidth="9.21875" defaultRowHeight="13.2" x14ac:dyDescent="0.25"/>
  <cols>
    <col min="1" max="1" width="14" style="71" bestFit="1" customWidth="1"/>
    <col min="2" max="2" width="45.77734375" style="1" customWidth="1"/>
    <col min="3" max="3" width="7.21875" style="80" customWidth="1"/>
    <col min="4" max="4" width="7.88671875" style="74" customWidth="1"/>
    <col min="5" max="5" width="12.77734375" style="75" customWidth="1"/>
    <col min="6" max="6" width="12.5546875" style="1" bestFit="1" customWidth="1"/>
    <col min="7" max="7" width="32" style="1" customWidth="1"/>
    <col min="8" max="16384" width="9.21875" style="1"/>
  </cols>
  <sheetData>
    <row r="2" spans="1:3" x14ac:dyDescent="0.25">
      <c r="B2" s="72"/>
      <c r="C2" s="73"/>
    </row>
    <row r="3" spans="1:3" ht="26.4" x14ac:dyDescent="0.25">
      <c r="A3" s="282" t="s">
        <v>581</v>
      </c>
      <c r="B3" s="283" t="s">
        <v>583</v>
      </c>
      <c r="C3" s="73"/>
    </row>
    <row r="4" spans="1:3" x14ac:dyDescent="0.25">
      <c r="A4" s="282"/>
      <c r="B4" s="284"/>
      <c r="C4" s="73"/>
    </row>
    <row r="5" spans="1:3" ht="39.6" x14ac:dyDescent="0.25">
      <c r="A5" s="282" t="s">
        <v>582</v>
      </c>
      <c r="B5" s="285" t="s">
        <v>584</v>
      </c>
      <c r="C5" s="73"/>
    </row>
    <row r="6" spans="1:3" x14ac:dyDescent="0.25">
      <c r="A6" s="282" t="s">
        <v>585</v>
      </c>
      <c r="B6" s="286" t="s">
        <v>499</v>
      </c>
      <c r="C6" s="1"/>
    </row>
    <row r="7" spans="1:3" x14ac:dyDescent="0.25">
      <c r="A7" s="282"/>
      <c r="B7" s="285"/>
      <c r="C7" s="73"/>
    </row>
    <row r="8" spans="1:3" x14ac:dyDescent="0.25">
      <c r="A8" s="282" t="s">
        <v>586</v>
      </c>
      <c r="B8" s="81" t="s">
        <v>500</v>
      </c>
      <c r="C8" s="73"/>
    </row>
    <row r="9" spans="1:3" x14ac:dyDescent="0.25">
      <c r="A9" s="282" t="s">
        <v>587</v>
      </c>
      <c r="B9" s="81" t="s">
        <v>501</v>
      </c>
      <c r="C9" s="73"/>
    </row>
    <row r="10" spans="1:3" ht="26.4" x14ac:dyDescent="0.25">
      <c r="A10" s="282" t="s">
        <v>588</v>
      </c>
      <c r="B10" s="72" t="s">
        <v>589</v>
      </c>
      <c r="C10" s="73"/>
    </row>
    <row r="11" spans="1:3" x14ac:dyDescent="0.25">
      <c r="B11" s="72"/>
      <c r="C11" s="73"/>
    </row>
    <row r="12" spans="1:3" x14ac:dyDescent="0.25">
      <c r="C12" s="77"/>
    </row>
    <row r="13" spans="1:3" x14ac:dyDescent="0.25">
      <c r="C13" s="77"/>
    </row>
    <row r="14" spans="1:3" x14ac:dyDescent="0.25">
      <c r="B14" s="76"/>
      <c r="C14" s="77"/>
    </row>
    <row r="15" spans="1:3" x14ac:dyDescent="0.25">
      <c r="B15" s="76" t="s">
        <v>10</v>
      </c>
      <c r="C15" s="77"/>
    </row>
    <row r="16" spans="1:3" x14ac:dyDescent="0.25">
      <c r="B16" s="76" t="s">
        <v>54</v>
      </c>
      <c r="C16" s="77"/>
    </row>
    <row r="17" spans="1:7" x14ac:dyDescent="0.25">
      <c r="B17" s="81"/>
      <c r="C17" s="77"/>
    </row>
    <row r="18" spans="1:7" x14ac:dyDescent="0.25">
      <c r="B18" s="78"/>
      <c r="C18" s="77"/>
    </row>
    <row r="19" spans="1:7" x14ac:dyDescent="0.25">
      <c r="C19" s="77"/>
    </row>
    <row r="20" spans="1:7" s="2" customFormat="1" ht="39.75" customHeight="1" x14ac:dyDescent="0.3">
      <c r="A20" s="275" t="s">
        <v>44</v>
      </c>
      <c r="B20" s="276" t="s">
        <v>45</v>
      </c>
      <c r="C20" s="3"/>
      <c r="D20" s="3"/>
      <c r="E20" s="277" t="s">
        <v>46</v>
      </c>
    </row>
    <row r="21" spans="1:7" s="2" customFormat="1" ht="14.4" x14ac:dyDescent="0.3">
      <c r="A21" s="275"/>
      <c r="B21" s="276"/>
      <c r="C21" s="3"/>
      <c r="D21" s="3"/>
      <c r="E21" s="278"/>
    </row>
    <row r="22" spans="1:7" ht="20.100000000000001" customHeight="1" x14ac:dyDescent="0.3">
      <c r="A22" s="71" t="s">
        <v>210</v>
      </c>
      <c r="B22" s="1" t="s">
        <v>502</v>
      </c>
      <c r="C22" s="3"/>
      <c r="D22" s="3"/>
      <c r="E22" s="75">
        <f>'ZU PROMET'!F13</f>
        <v>0</v>
      </c>
      <c r="F22" s="79"/>
      <c r="G22" s="79"/>
    </row>
    <row r="23" spans="1:7" ht="20.100000000000001" customHeight="1" x14ac:dyDescent="0.3">
      <c r="A23" s="71" t="s">
        <v>247</v>
      </c>
      <c r="B23" s="1" t="s">
        <v>245</v>
      </c>
      <c r="C23" s="3"/>
      <c r="D23" s="3"/>
      <c r="E23" s="75">
        <f>'GARAŽNA KLET -1'!F72</f>
        <v>0</v>
      </c>
      <c r="G23" s="79"/>
    </row>
    <row r="24" spans="1:7" ht="19.95" customHeight="1" x14ac:dyDescent="0.3">
      <c r="A24" s="71" t="s">
        <v>248</v>
      </c>
      <c r="B24" s="1" t="s">
        <v>246</v>
      </c>
      <c r="C24" s="3"/>
      <c r="D24" s="3"/>
      <c r="E24" s="75">
        <f>'GARAŽNA KLET -2'!F60</f>
        <v>0</v>
      </c>
      <c r="G24" s="79"/>
    </row>
    <row r="25" spans="1:7" ht="19.95" customHeight="1" x14ac:dyDescent="0.3">
      <c r="A25" s="71" t="s">
        <v>359</v>
      </c>
      <c r="B25" s="1" t="s">
        <v>279</v>
      </c>
      <c r="C25" s="3"/>
      <c r="D25" s="3"/>
      <c r="E25" s="75">
        <f>'GARAŽNA KLET -3'!F56</f>
        <v>0</v>
      </c>
      <c r="G25" s="79"/>
    </row>
    <row r="26" spans="1:7" ht="20.100000000000001" customHeight="1" x14ac:dyDescent="0.3">
      <c r="A26" s="71" t="s">
        <v>369</v>
      </c>
      <c r="B26" s="1" t="s">
        <v>495</v>
      </c>
      <c r="C26" s="3"/>
      <c r="D26" s="3"/>
      <c r="E26" s="75">
        <f>'KANAL ODPADNA'!F7</f>
        <v>0</v>
      </c>
      <c r="G26" s="79"/>
    </row>
    <row r="27" spans="1:7" ht="20.100000000000001" customHeight="1" x14ac:dyDescent="0.3">
      <c r="A27" s="71" t="s">
        <v>406</v>
      </c>
      <c r="B27" s="1" t="s">
        <v>494</v>
      </c>
      <c r="C27" s="3"/>
      <c r="D27" s="3"/>
      <c r="E27" s="75">
        <f>'KANAL PADAVINSKA'!F7</f>
        <v>0</v>
      </c>
      <c r="G27" s="79"/>
    </row>
    <row r="28" spans="1:7" ht="20.100000000000001" customHeight="1" x14ac:dyDescent="0.3">
      <c r="A28" s="71" t="s">
        <v>453</v>
      </c>
      <c r="B28" s="1" t="s">
        <v>192</v>
      </c>
      <c r="C28" s="3"/>
      <c r="D28" s="3"/>
      <c r="E28" s="75">
        <f>'KANAL KLET'!F7</f>
        <v>0</v>
      </c>
      <c r="G28" s="79"/>
    </row>
    <row r="29" spans="1:7" ht="20.100000000000001" customHeight="1" thickBot="1" x14ac:dyDescent="0.35">
      <c r="A29" s="271"/>
      <c r="B29" s="272"/>
      <c r="C29" s="273"/>
      <c r="D29" s="273"/>
      <c r="E29" s="274"/>
      <c r="G29" s="79"/>
    </row>
    <row r="30" spans="1:7" ht="14.4" x14ac:dyDescent="0.3">
      <c r="A30" s="270"/>
      <c r="B30" s="76"/>
      <c r="C30" s="3"/>
      <c r="D30" s="3"/>
      <c r="E30" s="279"/>
      <c r="G30" s="79"/>
    </row>
    <row r="31" spans="1:7" x14ac:dyDescent="0.25">
      <c r="A31" s="270"/>
      <c r="B31" s="280" t="s">
        <v>48</v>
      </c>
      <c r="C31" s="280"/>
      <c r="D31" s="280"/>
      <c r="E31" s="281">
        <f>SUM(E22:E28)</f>
        <v>0</v>
      </c>
      <c r="G31" s="79"/>
    </row>
    <row r="34" spans="1:2" ht="43.2" x14ac:dyDescent="0.3">
      <c r="A34" s="288"/>
      <c r="B34" s="287" t="s">
        <v>592</v>
      </c>
    </row>
  </sheetData>
  <sheetProtection algorithmName="SHA-512" hashValue="7N/3BUEXTALAMMTGTOy6+c7myr0+LPkJPLWiEJftcbchDbnPRUO1bW4+07pgpAQ73SoVtq90QTOAdQeqUZJelg==" saltValue="VTGi5UyGzkGNJi7lvKzQ1g==" spinCount="100000" sheet="1" objects="1" scenarios="1"/>
  <phoneticPr fontId="8" type="noConversion"/>
  <pageMargins left="0.70866141732283461" right="0.70866141732283461" top="0.74803149606299213" bottom="0.74803149606299213" header="0.31496062992125984" footer="0.31496062992125984"/>
  <pageSetup paperSize="9" scale="99" fitToHeight="0" orientation="portrait" r:id="rId1"/>
  <headerFooter alignWithMargins="0">
    <oddHeader>&amp;C&amp;G</oddHeader>
    <oddFooter>&amp;LAP LJ - FAZA B - GOI DELA&amp;C&amp;A&amp;R&amp;"Arial,Navadno"&amp;10 &amp;P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14"/>
  <sheetViews>
    <sheetView showGridLines="0" view="pageLayout" zoomScale="85" zoomScaleNormal="100" zoomScaleSheetLayoutView="100" zoomScalePageLayoutView="85" workbookViewId="0">
      <selection activeCell="E1" sqref="E1:E1048576"/>
    </sheetView>
  </sheetViews>
  <sheetFormatPr defaultColWidth="9.21875" defaultRowHeight="13.8" x14ac:dyDescent="0.3"/>
  <cols>
    <col min="1" max="1" width="7.77734375" style="139" bestFit="1" customWidth="1"/>
    <col min="2" max="2" width="45.77734375" style="139" customWidth="1"/>
    <col min="3" max="3" width="5.21875" style="152" bestFit="1" customWidth="1"/>
    <col min="4" max="4" width="7.88671875" style="153" bestFit="1" customWidth="1"/>
    <col min="5" max="5" width="5.88671875" style="290" bestFit="1" customWidth="1"/>
    <col min="6" max="6" width="12.77734375" style="154" customWidth="1"/>
    <col min="7" max="7" width="13.77734375" style="248" customWidth="1"/>
    <col min="8" max="8" width="16.5546875" style="155" hidden="1" customWidth="1"/>
    <col min="9" max="9" width="11.5546875" style="139" hidden="1" customWidth="1"/>
    <col min="10" max="10" width="7.77734375" style="139" hidden="1" customWidth="1"/>
    <col min="11" max="11" width="7.21875" style="139" hidden="1" customWidth="1"/>
    <col min="12" max="12" width="9.77734375" style="144" hidden="1" customWidth="1"/>
    <col min="13" max="13" width="7.44140625" style="144" hidden="1" customWidth="1"/>
    <col min="14" max="14" width="7.5546875" style="144" hidden="1" customWidth="1"/>
    <col min="15" max="15" width="10.77734375" style="144" hidden="1" customWidth="1"/>
    <col min="16" max="17" width="7.77734375" style="144" hidden="1" customWidth="1"/>
    <col min="18" max="18" width="9.44140625" style="144" hidden="1" customWidth="1"/>
    <col min="19" max="19" width="8.21875" style="144" hidden="1" customWidth="1"/>
    <col min="20" max="20" width="10.5546875" style="144" hidden="1" customWidth="1"/>
    <col min="21" max="21" width="13.44140625" style="139" hidden="1" customWidth="1"/>
    <col min="22" max="22" width="13.44140625" style="144" hidden="1" customWidth="1"/>
    <col min="23" max="23" width="9.21875" style="144" hidden="1" customWidth="1"/>
    <col min="24" max="24" width="9.21875" style="139" customWidth="1"/>
    <col min="25" max="16384" width="9.21875" style="139"/>
  </cols>
  <sheetData>
    <row r="1" spans="1:26" ht="14.4" x14ac:dyDescent="0.3">
      <c r="B1" s="140"/>
      <c r="C1" s="141"/>
      <c r="D1" s="141"/>
      <c r="E1" s="289"/>
      <c r="F1" s="142"/>
      <c r="G1" s="143"/>
      <c r="H1" s="3"/>
      <c r="I1" s="3"/>
      <c r="J1" s="3"/>
      <c r="K1" s="3"/>
      <c r="L1" s="3"/>
      <c r="M1" s="3"/>
      <c r="O1" s="145"/>
      <c r="P1" s="145"/>
      <c r="Q1" s="145"/>
      <c r="R1" s="145"/>
      <c r="S1" s="145"/>
    </row>
    <row r="2" spans="1:26" x14ac:dyDescent="0.3">
      <c r="A2" s="140"/>
      <c r="B2" s="140"/>
      <c r="C2" s="141"/>
      <c r="D2" s="141"/>
      <c r="E2" s="289"/>
      <c r="F2" s="142"/>
      <c r="G2" s="143"/>
      <c r="H2" s="146" t="s">
        <v>82</v>
      </c>
      <c r="I2" s="147" t="s">
        <v>49</v>
      </c>
      <c r="J2" s="148" t="s">
        <v>8</v>
      </c>
      <c r="K2" s="148" t="s">
        <v>62</v>
      </c>
      <c r="L2" s="149" t="s">
        <v>50</v>
      </c>
      <c r="M2" s="149" t="s">
        <v>87</v>
      </c>
      <c r="N2" s="149" t="s">
        <v>195</v>
      </c>
      <c r="O2" s="150" t="s">
        <v>88</v>
      </c>
      <c r="P2" s="150" t="s">
        <v>90</v>
      </c>
      <c r="Q2" s="150" t="s">
        <v>90</v>
      </c>
      <c r="R2" s="150" t="s">
        <v>148</v>
      </c>
      <c r="S2" s="150" t="s">
        <v>94</v>
      </c>
      <c r="T2" s="150" t="s">
        <v>149</v>
      </c>
      <c r="U2" s="151" t="s">
        <v>150</v>
      </c>
      <c r="V2" s="150" t="s">
        <v>97</v>
      </c>
      <c r="W2" s="150" t="s">
        <v>151</v>
      </c>
    </row>
    <row r="3" spans="1:26" x14ac:dyDescent="0.3">
      <c r="G3" s="143"/>
      <c r="H3" s="155" t="s">
        <v>145</v>
      </c>
      <c r="I3" s="139" t="s">
        <v>76</v>
      </c>
      <c r="J3" s="156">
        <v>0</v>
      </c>
      <c r="K3" s="139">
        <v>0.75</v>
      </c>
      <c r="L3" s="144">
        <v>0.25</v>
      </c>
      <c r="M3" s="144">
        <f>J3*L3*1.2</f>
        <v>0</v>
      </c>
      <c r="N3" s="144">
        <f>J3*1.2</f>
        <v>0</v>
      </c>
      <c r="O3" s="144">
        <f>J3*1.2</f>
        <v>0</v>
      </c>
      <c r="P3" s="157">
        <f>J3*0.4*1.2</f>
        <v>0</v>
      </c>
      <c r="Q3" s="152">
        <f t="shared" ref="Q3:Q8" si="0">J3*P3*1.2</f>
        <v>0</v>
      </c>
      <c r="R3" s="144">
        <v>0</v>
      </c>
      <c r="S3" s="144">
        <v>0</v>
      </c>
      <c r="W3" s="152">
        <f>J3*K3*1.3</f>
        <v>0</v>
      </c>
    </row>
    <row r="4" spans="1:26" x14ac:dyDescent="0.3">
      <c r="A4" s="158" t="s">
        <v>210</v>
      </c>
      <c r="B4" s="140" t="s">
        <v>139</v>
      </c>
      <c r="C4" s="141"/>
      <c r="D4" s="141"/>
      <c r="E4" s="289"/>
      <c r="F4" s="142"/>
      <c r="G4" s="143"/>
      <c r="H4" s="155" t="s">
        <v>146</v>
      </c>
      <c r="I4" s="139" t="s">
        <v>105</v>
      </c>
      <c r="J4" s="156">
        <v>0</v>
      </c>
      <c r="K4" s="139">
        <v>0</v>
      </c>
      <c r="L4" s="144">
        <v>0.25</v>
      </c>
      <c r="M4" s="144">
        <f>J4*L4*1.2</f>
        <v>0</v>
      </c>
      <c r="N4" s="144">
        <v>0</v>
      </c>
      <c r="O4" s="144">
        <v>0</v>
      </c>
      <c r="P4" s="157">
        <v>0</v>
      </c>
      <c r="Q4" s="152">
        <f t="shared" si="0"/>
        <v>0</v>
      </c>
      <c r="R4" s="144">
        <v>0</v>
      </c>
      <c r="S4" s="144">
        <f>J4*1.2</f>
        <v>0</v>
      </c>
      <c r="W4" s="152">
        <f>J4*K4*1.3</f>
        <v>0</v>
      </c>
    </row>
    <row r="5" spans="1:26" x14ac:dyDescent="0.3">
      <c r="A5" s="140"/>
      <c r="B5" s="140"/>
      <c r="C5" s="141"/>
      <c r="D5" s="141"/>
      <c r="E5" s="289"/>
      <c r="F5" s="142"/>
      <c r="G5" s="159"/>
      <c r="H5" s="155" t="s">
        <v>145</v>
      </c>
      <c r="I5" s="139" t="s">
        <v>144</v>
      </c>
      <c r="J5" s="156">
        <v>0</v>
      </c>
      <c r="K5" s="139">
        <v>0.7</v>
      </c>
      <c r="L5" s="144">
        <v>0.25</v>
      </c>
      <c r="M5" s="144">
        <f>J5*L5*1.2</f>
        <v>0</v>
      </c>
      <c r="N5" s="144">
        <f>J5*1.2</f>
        <v>0</v>
      </c>
      <c r="O5" s="144">
        <f>J5*1.2</f>
        <v>0</v>
      </c>
      <c r="P5" s="157">
        <f>J5*0.4*1.2</f>
        <v>0</v>
      </c>
      <c r="Q5" s="152">
        <f t="shared" si="0"/>
        <v>0</v>
      </c>
      <c r="R5" s="144">
        <v>0</v>
      </c>
      <c r="S5" s="144">
        <v>0</v>
      </c>
      <c r="W5" s="152">
        <f>J5*K5*1.3</f>
        <v>0</v>
      </c>
    </row>
    <row r="6" spans="1:26" x14ac:dyDescent="0.3">
      <c r="A6" s="160" t="s">
        <v>36</v>
      </c>
      <c r="B6" s="160" t="s">
        <v>40</v>
      </c>
      <c r="C6" s="6"/>
      <c r="D6" s="6"/>
      <c r="E6" s="291"/>
      <c r="F6" s="161">
        <f>F35</f>
        <v>0</v>
      </c>
      <c r="G6" s="159"/>
      <c r="H6" s="146" t="s">
        <v>147</v>
      </c>
      <c r="J6" s="156"/>
      <c r="Q6" s="152">
        <f t="shared" si="0"/>
        <v>0</v>
      </c>
      <c r="W6" s="152"/>
    </row>
    <row r="7" spans="1:26" x14ac:dyDescent="0.3">
      <c r="A7" s="160" t="s">
        <v>29</v>
      </c>
      <c r="B7" s="160" t="s">
        <v>0</v>
      </c>
      <c r="C7" s="6"/>
      <c r="D7" s="6"/>
      <c r="E7" s="291"/>
      <c r="F7" s="161">
        <f>F72</f>
        <v>0</v>
      </c>
      <c r="G7" s="159"/>
      <c r="H7" s="155" t="s">
        <v>303</v>
      </c>
      <c r="I7" s="155" t="s">
        <v>302</v>
      </c>
      <c r="J7" s="162">
        <v>1056.5</v>
      </c>
      <c r="K7" s="155">
        <v>0.79</v>
      </c>
      <c r="L7" s="152">
        <v>0.25</v>
      </c>
      <c r="M7" s="152">
        <f>J7*L7*1.2</f>
        <v>316.95</v>
      </c>
      <c r="N7" s="152">
        <f>J7*1.2</f>
        <v>1267.8</v>
      </c>
      <c r="O7" s="152">
        <f>J7*1.1</f>
        <v>1162.1500000000001</v>
      </c>
      <c r="P7" s="163">
        <v>0.6</v>
      </c>
      <c r="Q7" s="152">
        <f t="shared" si="0"/>
        <v>760.68</v>
      </c>
      <c r="R7" s="152">
        <v>0</v>
      </c>
      <c r="S7" s="152">
        <v>0</v>
      </c>
      <c r="W7" s="152">
        <f>J7*(K7-0.1)*1.2</f>
        <v>874.78200000000004</v>
      </c>
      <c r="X7" s="164"/>
    </row>
    <row r="8" spans="1:26" x14ac:dyDescent="0.3">
      <c r="A8" s="160" t="s">
        <v>57</v>
      </c>
      <c r="B8" s="160" t="s">
        <v>43</v>
      </c>
      <c r="C8" s="6"/>
      <c r="D8" s="6"/>
      <c r="E8" s="291"/>
      <c r="F8" s="161">
        <f>F103</f>
        <v>0</v>
      </c>
      <c r="G8" s="159"/>
      <c r="H8" s="165" t="s">
        <v>146</v>
      </c>
      <c r="I8" s="165" t="s">
        <v>89</v>
      </c>
      <c r="J8" s="166">
        <v>0</v>
      </c>
      <c r="K8" s="165">
        <v>0</v>
      </c>
      <c r="L8" s="167">
        <v>0.46</v>
      </c>
      <c r="M8" s="167">
        <f>J8*L8*1.2</f>
        <v>0</v>
      </c>
      <c r="N8" s="167">
        <v>0</v>
      </c>
      <c r="O8" s="167">
        <v>0</v>
      </c>
      <c r="P8" s="168">
        <v>0</v>
      </c>
      <c r="Q8" s="167">
        <f t="shared" si="0"/>
        <v>0</v>
      </c>
      <c r="R8" s="167">
        <f>J8*1.2</f>
        <v>0</v>
      </c>
      <c r="S8" s="167">
        <f>R8</f>
        <v>0</v>
      </c>
      <c r="T8" s="169"/>
      <c r="U8" s="170"/>
      <c r="V8" s="169"/>
      <c r="W8" s="167">
        <f>J8*K8*1.1</f>
        <v>0</v>
      </c>
      <c r="X8" s="164"/>
      <c r="Z8" s="151"/>
    </row>
    <row r="9" spans="1:26" x14ac:dyDescent="0.3">
      <c r="A9" s="160" t="s">
        <v>16</v>
      </c>
      <c r="B9" s="160" t="s">
        <v>42</v>
      </c>
      <c r="C9" s="6"/>
      <c r="D9" s="6"/>
      <c r="E9" s="291"/>
      <c r="F9" s="161">
        <f>F121</f>
        <v>0</v>
      </c>
      <c r="G9" s="159"/>
      <c r="H9" s="151"/>
      <c r="I9" s="155"/>
      <c r="J9" s="162"/>
      <c r="M9" s="144">
        <f>SUM(M3:M8)</f>
        <v>316.95</v>
      </c>
      <c r="N9" s="144">
        <f>SUM(N3:N8)</f>
        <v>1267.8</v>
      </c>
      <c r="O9" s="144">
        <f>SUM(O3:O8)</f>
        <v>1162.1500000000001</v>
      </c>
      <c r="Q9" s="144">
        <f t="shared" ref="Q9:W9" si="1">SUM(Q3:Q8)</f>
        <v>760.68</v>
      </c>
      <c r="R9" s="144">
        <f t="shared" si="1"/>
        <v>0</v>
      </c>
      <c r="S9" s="144">
        <f t="shared" si="1"/>
        <v>0</v>
      </c>
      <c r="T9" s="144">
        <f t="shared" si="1"/>
        <v>0</v>
      </c>
      <c r="U9" s="144">
        <f t="shared" si="1"/>
        <v>0</v>
      </c>
      <c r="V9" s="144">
        <f t="shared" si="1"/>
        <v>0</v>
      </c>
      <c r="W9" s="144">
        <f t="shared" si="1"/>
        <v>874.78200000000004</v>
      </c>
    </row>
    <row r="10" spans="1:26" x14ac:dyDescent="0.3">
      <c r="A10" s="160" t="s">
        <v>15</v>
      </c>
      <c r="B10" s="7" t="s">
        <v>14</v>
      </c>
      <c r="C10" s="6"/>
      <c r="D10" s="6"/>
      <c r="E10" s="291"/>
      <c r="F10" s="161">
        <f>F147</f>
        <v>0</v>
      </c>
      <c r="G10" s="159"/>
      <c r="J10" s="156"/>
      <c r="P10" s="157"/>
      <c r="Q10" s="152"/>
      <c r="T10" s="171"/>
      <c r="U10" s="172"/>
      <c r="V10" s="171"/>
      <c r="W10" s="152"/>
    </row>
    <row r="11" spans="1:26" x14ac:dyDescent="0.3">
      <c r="A11" s="160" t="s">
        <v>13</v>
      </c>
      <c r="B11" s="7" t="s">
        <v>41</v>
      </c>
      <c r="C11" s="6"/>
      <c r="D11" s="6"/>
      <c r="E11" s="291"/>
      <c r="F11" s="161">
        <f>F201</f>
        <v>0</v>
      </c>
      <c r="G11" s="159"/>
      <c r="I11" s="155"/>
      <c r="J11" s="162"/>
      <c r="K11" s="155"/>
      <c r="L11" s="152"/>
      <c r="M11" s="152"/>
      <c r="N11" s="152"/>
      <c r="O11" s="152"/>
      <c r="P11" s="163"/>
      <c r="Q11" s="152"/>
      <c r="R11" s="152"/>
      <c r="S11" s="152"/>
      <c r="T11" s="171"/>
      <c r="U11" s="172"/>
      <c r="V11" s="171"/>
      <c r="W11" s="152"/>
    </row>
    <row r="12" spans="1:26" x14ac:dyDescent="0.3">
      <c r="A12" s="173" t="s">
        <v>208</v>
      </c>
      <c r="B12" s="174" t="s">
        <v>63</v>
      </c>
      <c r="C12" s="175"/>
      <c r="D12" s="175"/>
      <c r="E12" s="292"/>
      <c r="F12" s="176">
        <f>F211</f>
        <v>0</v>
      </c>
      <c r="G12" s="159"/>
      <c r="I12" s="155"/>
      <c r="J12" s="162"/>
      <c r="K12" s="155"/>
      <c r="L12" s="152"/>
      <c r="M12" s="152"/>
      <c r="N12" s="152"/>
      <c r="O12" s="152"/>
      <c r="P12" s="163"/>
      <c r="Q12" s="152"/>
      <c r="R12" s="152"/>
      <c r="S12" s="152"/>
      <c r="T12" s="177"/>
      <c r="U12" s="178"/>
      <c r="V12" s="177"/>
      <c r="W12" s="152"/>
    </row>
    <row r="13" spans="1:26" x14ac:dyDescent="0.3">
      <c r="A13" s="140"/>
      <c r="B13" s="160" t="s">
        <v>5</v>
      </c>
      <c r="C13" s="141"/>
      <c r="D13" s="141"/>
      <c r="E13" s="289"/>
      <c r="F13" s="161">
        <f>SUM(F6:F12)</f>
        <v>0</v>
      </c>
      <c r="G13" s="159"/>
      <c r="H13" s="146"/>
      <c r="J13" s="156"/>
      <c r="P13" s="157"/>
      <c r="Q13" s="152"/>
      <c r="T13" s="177"/>
      <c r="U13" s="178"/>
      <c r="V13" s="177"/>
      <c r="W13" s="152"/>
    </row>
    <row r="14" spans="1:26" ht="14.4" thickBot="1" x14ac:dyDescent="0.35">
      <c r="A14" s="140"/>
      <c r="B14" s="179"/>
      <c r="C14" s="141"/>
      <c r="D14" s="141"/>
      <c r="E14" s="289"/>
      <c r="F14" s="161"/>
      <c r="G14" s="159"/>
      <c r="H14" s="180" t="s">
        <v>107</v>
      </c>
      <c r="I14" s="181">
        <f>250*0.2*1.1</f>
        <v>55.000000000000007</v>
      </c>
      <c r="J14" s="182" t="s">
        <v>6</v>
      </c>
      <c r="O14" s="157"/>
      <c r="P14" s="157"/>
      <c r="Q14" s="152"/>
      <c r="S14" s="152"/>
      <c r="U14" s="144"/>
      <c r="W14" s="152"/>
    </row>
    <row r="15" spans="1:26" ht="28.2" thickBot="1" x14ac:dyDescent="0.35">
      <c r="A15" s="183" t="s">
        <v>1</v>
      </c>
      <c r="B15" s="184" t="s">
        <v>2</v>
      </c>
      <c r="C15" s="185" t="s">
        <v>3</v>
      </c>
      <c r="D15" s="185" t="s">
        <v>4</v>
      </c>
      <c r="E15" s="293" t="s">
        <v>61</v>
      </c>
      <c r="F15" s="186" t="s">
        <v>60</v>
      </c>
      <c r="G15" s="143"/>
      <c r="H15" s="139"/>
      <c r="J15" s="156"/>
      <c r="P15" s="157"/>
      <c r="Q15" s="152"/>
      <c r="S15" s="152"/>
      <c r="U15" s="144"/>
      <c r="W15" s="152"/>
    </row>
    <row r="16" spans="1:26" x14ac:dyDescent="0.3">
      <c r="A16" s="140"/>
      <c r="B16" s="140"/>
      <c r="C16" s="141"/>
      <c r="D16" s="141"/>
      <c r="E16" s="289"/>
      <c r="F16" s="142"/>
      <c r="G16" s="143"/>
      <c r="H16" s="151"/>
    </row>
    <row r="17" spans="1:23" ht="82.8" x14ac:dyDescent="0.3">
      <c r="A17" s="140"/>
      <c r="B17" s="187" t="s">
        <v>47</v>
      </c>
      <c r="C17" s="141"/>
      <c r="D17" s="141"/>
      <c r="E17" s="289"/>
      <c r="F17" s="142"/>
      <c r="G17" s="143"/>
      <c r="I17" s="188"/>
      <c r="J17" s="189"/>
      <c r="K17" s="188"/>
      <c r="L17" s="190"/>
      <c r="M17" s="191"/>
      <c r="O17" s="190"/>
      <c r="P17" s="190"/>
      <c r="Q17" s="152"/>
      <c r="R17" s="190"/>
      <c r="W17" s="152"/>
    </row>
    <row r="18" spans="1:23" x14ac:dyDescent="0.3">
      <c r="A18" s="140"/>
      <c r="B18" s="140"/>
      <c r="C18" s="141"/>
      <c r="D18" s="141"/>
      <c r="E18" s="289"/>
      <c r="F18" s="142"/>
      <c r="G18" s="143"/>
      <c r="H18" s="139"/>
      <c r="I18" s="188"/>
      <c r="J18" s="189"/>
      <c r="K18" s="188"/>
      <c r="L18" s="190"/>
      <c r="M18" s="191"/>
      <c r="O18" s="190"/>
      <c r="P18" s="190"/>
      <c r="Q18" s="190"/>
      <c r="R18" s="190"/>
      <c r="S18" s="152"/>
      <c r="W18" s="152"/>
    </row>
    <row r="19" spans="1:23" x14ac:dyDescent="0.3">
      <c r="A19" s="140" t="s">
        <v>36</v>
      </c>
      <c r="B19" s="140" t="s">
        <v>40</v>
      </c>
      <c r="C19" s="6"/>
      <c r="D19" s="6"/>
      <c r="E19" s="291"/>
      <c r="F19" s="161"/>
      <c r="G19" s="159"/>
    </row>
    <row r="20" spans="1:23" x14ac:dyDescent="0.3">
      <c r="A20" s="140"/>
      <c r="B20" s="140"/>
      <c r="C20" s="6"/>
      <c r="D20" s="6"/>
      <c r="E20" s="291"/>
      <c r="F20" s="161"/>
      <c r="G20" s="159"/>
    </row>
    <row r="21" spans="1:23" x14ac:dyDescent="0.3">
      <c r="A21" s="140" t="s">
        <v>39</v>
      </c>
      <c r="B21" s="140" t="s">
        <v>69</v>
      </c>
      <c r="C21" s="6"/>
      <c r="D21" s="6"/>
      <c r="E21" s="291"/>
      <c r="F21" s="161"/>
      <c r="G21" s="159"/>
    </row>
    <row r="22" spans="1:23" s="172" customFormat="1" x14ac:dyDescent="0.3">
      <c r="A22" s="140"/>
      <c r="B22" s="192"/>
      <c r="C22" s="193"/>
      <c r="D22" s="193"/>
      <c r="E22" s="294"/>
      <c r="F22" s="194"/>
      <c r="G22" s="195"/>
    </row>
    <row r="23" spans="1:23" s="172" customFormat="1" ht="41.4" x14ac:dyDescent="0.3">
      <c r="A23" s="160" t="s">
        <v>70</v>
      </c>
      <c r="B23" s="7" t="s">
        <v>67</v>
      </c>
      <c r="C23" s="6" t="s">
        <v>37</v>
      </c>
      <c r="D23" s="6">
        <v>120</v>
      </c>
      <c r="E23" s="295">
        <v>0</v>
      </c>
      <c r="F23" s="194">
        <f>D23*$E23</f>
        <v>0</v>
      </c>
      <c r="G23" s="159"/>
    </row>
    <row r="24" spans="1:23" s="178" customFormat="1" x14ac:dyDescent="0.3">
      <c r="A24" s="140"/>
      <c r="B24" s="140"/>
      <c r="C24" s="141"/>
      <c r="D24" s="141"/>
      <c r="E24" s="289"/>
      <c r="F24" s="142"/>
      <c r="G24" s="159"/>
    </row>
    <row r="25" spans="1:23" s="178" customFormat="1" x14ac:dyDescent="0.3">
      <c r="A25" s="140" t="s">
        <v>38</v>
      </c>
      <c r="B25" s="140" t="s">
        <v>68</v>
      </c>
      <c r="C25" s="6"/>
      <c r="D25" s="6"/>
      <c r="E25" s="291"/>
      <c r="F25" s="161"/>
      <c r="G25" s="196"/>
    </row>
    <row r="26" spans="1:23" s="178" customFormat="1" ht="41.4" x14ac:dyDescent="0.3">
      <c r="A26" s="140"/>
      <c r="B26" s="197" t="s">
        <v>314</v>
      </c>
      <c r="C26" s="6"/>
      <c r="D26" s="6"/>
      <c r="E26" s="291"/>
      <c r="F26" s="161"/>
      <c r="G26" s="159"/>
    </row>
    <row r="27" spans="1:23" s="178" customFormat="1" ht="69" x14ac:dyDescent="0.3">
      <c r="A27" s="140"/>
      <c r="B27" s="197" t="s">
        <v>249</v>
      </c>
      <c r="C27" s="6"/>
      <c r="D27" s="6"/>
      <c r="E27" s="291"/>
      <c r="F27" s="161"/>
      <c r="G27" s="159"/>
    </row>
    <row r="28" spans="1:23" s="178" customFormat="1" x14ac:dyDescent="0.3">
      <c r="A28" s="140"/>
      <c r="B28" s="140"/>
      <c r="C28" s="6"/>
      <c r="D28" s="6"/>
      <c r="E28" s="291"/>
      <c r="F28" s="161"/>
      <c r="G28" s="159"/>
      <c r="H28" s="155"/>
      <c r="I28" s="155"/>
      <c r="J28" s="162"/>
      <c r="K28" s="155"/>
      <c r="L28" s="152"/>
      <c r="M28" s="152"/>
      <c r="N28" s="152"/>
      <c r="O28" s="152"/>
      <c r="P28" s="163"/>
      <c r="Q28" s="163"/>
      <c r="R28" s="152"/>
      <c r="S28" s="152"/>
      <c r="T28" s="177"/>
      <c r="V28" s="177"/>
      <c r="W28" s="144"/>
    </row>
    <row r="29" spans="1:23" s="178" customFormat="1" ht="27.6" x14ac:dyDescent="0.3">
      <c r="A29" s="160" t="s">
        <v>71</v>
      </c>
      <c r="B29" s="198" t="s">
        <v>320</v>
      </c>
      <c r="C29" s="177" t="s">
        <v>7</v>
      </c>
      <c r="D29" s="177">
        <v>40</v>
      </c>
      <c r="E29" s="295">
        <v>0</v>
      </c>
      <c r="F29" s="194">
        <f>D29*$E29</f>
        <v>0</v>
      </c>
      <c r="G29" s="196"/>
    </row>
    <row r="30" spans="1:23" x14ac:dyDescent="0.3">
      <c r="A30" s="140"/>
      <c r="B30" s="140"/>
      <c r="C30" s="6"/>
      <c r="D30" s="6"/>
      <c r="E30" s="291"/>
      <c r="F30" s="161"/>
      <c r="G30" s="196"/>
    </row>
    <row r="31" spans="1:23" ht="27.6" x14ac:dyDescent="0.3">
      <c r="A31" s="160" t="s">
        <v>72</v>
      </c>
      <c r="B31" s="198" t="s">
        <v>206</v>
      </c>
      <c r="C31" s="177" t="s">
        <v>7</v>
      </c>
      <c r="D31" s="177">
        <f>D29</f>
        <v>40</v>
      </c>
      <c r="E31" s="295">
        <v>0</v>
      </c>
      <c r="F31" s="194">
        <f>D31*$E31</f>
        <v>0</v>
      </c>
      <c r="G31" s="143"/>
    </row>
    <row r="32" spans="1:23" x14ac:dyDescent="0.3">
      <c r="A32" s="160"/>
      <c r="B32" s="198"/>
      <c r="C32" s="177"/>
      <c r="D32" s="177"/>
      <c r="E32" s="296"/>
      <c r="F32" s="194"/>
      <c r="G32" s="159"/>
      <c r="H32" s="139"/>
      <c r="J32" s="156"/>
      <c r="P32" s="157"/>
      <c r="Q32" s="157"/>
      <c r="S32" s="152"/>
      <c r="U32" s="144"/>
    </row>
    <row r="33" spans="1:23" ht="55.2" x14ac:dyDescent="0.3">
      <c r="A33" s="160" t="s">
        <v>152</v>
      </c>
      <c r="B33" s="198" t="s">
        <v>498</v>
      </c>
      <c r="C33" s="177" t="s">
        <v>8</v>
      </c>
      <c r="D33" s="177">
        <v>655</v>
      </c>
      <c r="E33" s="295">
        <v>0</v>
      </c>
      <c r="F33" s="194">
        <f>D33*$E33</f>
        <v>0</v>
      </c>
      <c r="G33" s="159"/>
      <c r="H33" s="139">
        <f>20+635</f>
        <v>655</v>
      </c>
      <c r="J33" s="156"/>
      <c r="P33" s="157"/>
      <c r="Q33" s="157"/>
      <c r="S33" s="152"/>
      <c r="U33" s="144"/>
    </row>
    <row r="34" spans="1:23" x14ac:dyDescent="0.3">
      <c r="A34" s="199"/>
      <c r="B34" s="200"/>
      <c r="C34" s="201"/>
      <c r="D34" s="201"/>
      <c r="E34" s="297"/>
      <c r="F34" s="202"/>
      <c r="G34" s="159"/>
      <c r="I34" s="203"/>
    </row>
    <row r="35" spans="1:23" x14ac:dyDescent="0.3">
      <c r="A35" s="140" t="s">
        <v>36</v>
      </c>
      <c r="B35" s="140" t="s">
        <v>35</v>
      </c>
      <c r="C35" s="141"/>
      <c r="D35" s="141"/>
      <c r="E35" s="289"/>
      <c r="F35" s="204">
        <f>SUM(F23:F33)</f>
        <v>0</v>
      </c>
      <c r="G35" s="159"/>
      <c r="I35" s="203"/>
    </row>
    <row r="36" spans="1:23" s="172" customFormat="1" x14ac:dyDescent="0.3">
      <c r="A36" s="140"/>
      <c r="B36" s="140"/>
      <c r="C36" s="6"/>
      <c r="D36" s="6"/>
      <c r="E36" s="291"/>
      <c r="F36" s="194"/>
      <c r="G36" s="159"/>
      <c r="H36" s="203"/>
      <c r="I36" s="203"/>
      <c r="J36" s="139"/>
      <c r="K36" s="139"/>
      <c r="L36" s="144"/>
      <c r="M36" s="144"/>
      <c r="N36" s="144"/>
      <c r="O36" s="144"/>
      <c r="P36" s="144"/>
      <c r="Q36" s="144"/>
      <c r="R36" s="144"/>
      <c r="S36" s="144"/>
      <c r="T36" s="144"/>
      <c r="U36" s="139"/>
      <c r="V36" s="144"/>
      <c r="W36" s="171"/>
    </row>
    <row r="37" spans="1:23" x14ac:dyDescent="0.3">
      <c r="A37" s="140" t="s">
        <v>29</v>
      </c>
      <c r="B37" s="140" t="s">
        <v>0</v>
      </c>
      <c r="C37" s="6"/>
      <c r="D37" s="6"/>
      <c r="E37" s="291"/>
      <c r="F37" s="194"/>
      <c r="G37" s="159"/>
      <c r="I37" s="203"/>
      <c r="T37" s="171"/>
      <c r="U37" s="172"/>
      <c r="V37" s="171"/>
      <c r="W37" s="171"/>
    </row>
    <row r="38" spans="1:23" s="205" customFormat="1" x14ac:dyDescent="0.3">
      <c r="A38" s="140"/>
      <c r="B38" s="140"/>
      <c r="C38" s="6"/>
      <c r="D38" s="6"/>
      <c r="E38" s="291"/>
      <c r="F38" s="194"/>
      <c r="G38" s="159"/>
      <c r="H38" s="203"/>
      <c r="I38" s="203"/>
      <c r="J38" s="139"/>
      <c r="K38" s="139"/>
      <c r="L38" s="144"/>
      <c r="M38" s="144"/>
      <c r="N38" s="144"/>
      <c r="O38" s="144"/>
      <c r="P38" s="144"/>
      <c r="Q38" s="144"/>
      <c r="R38" s="144"/>
      <c r="S38" s="144"/>
      <c r="T38" s="171"/>
      <c r="U38" s="172"/>
      <c r="V38" s="171"/>
      <c r="W38" s="144"/>
    </row>
    <row r="39" spans="1:23" ht="41.4" x14ac:dyDescent="0.3">
      <c r="A39" s="140"/>
      <c r="B39" s="7" t="s">
        <v>315</v>
      </c>
      <c r="C39" s="6"/>
      <c r="D39" s="6"/>
      <c r="E39" s="291"/>
      <c r="F39" s="194"/>
      <c r="G39" s="159"/>
      <c r="I39" s="203"/>
      <c r="W39" s="206"/>
    </row>
    <row r="40" spans="1:23" s="205" customFormat="1" ht="82.8" x14ac:dyDescent="0.3">
      <c r="A40" s="160"/>
      <c r="B40" s="7" t="s">
        <v>316</v>
      </c>
      <c r="C40" s="6"/>
      <c r="D40" s="6"/>
      <c r="E40" s="291"/>
      <c r="F40" s="194"/>
      <c r="G40" s="159"/>
      <c r="H40" s="203"/>
      <c r="I40" s="203"/>
      <c r="J40" s="139"/>
      <c r="K40" s="139"/>
      <c r="L40" s="144"/>
      <c r="M40" s="144"/>
      <c r="N40" s="144"/>
      <c r="O40" s="144"/>
      <c r="P40" s="144"/>
      <c r="Q40" s="144"/>
      <c r="R40" s="144"/>
      <c r="S40" s="144"/>
      <c r="T40" s="207"/>
      <c r="V40" s="206"/>
      <c r="W40" s="144"/>
    </row>
    <row r="41" spans="1:23" x14ac:dyDescent="0.3">
      <c r="A41" s="160"/>
      <c r="B41" s="7"/>
      <c r="C41" s="6"/>
      <c r="D41" s="6"/>
      <c r="E41" s="291"/>
      <c r="F41" s="194"/>
      <c r="G41" s="159"/>
      <c r="I41" s="203"/>
      <c r="W41" s="206"/>
    </row>
    <row r="42" spans="1:23" x14ac:dyDescent="0.3">
      <c r="A42" s="140" t="s">
        <v>59</v>
      </c>
      <c r="B42" s="140" t="s">
        <v>34</v>
      </c>
      <c r="C42" s="6"/>
      <c r="D42" s="6"/>
      <c r="E42" s="291"/>
      <c r="F42" s="194"/>
      <c r="G42" s="159"/>
      <c r="I42" s="203"/>
      <c r="T42" s="207"/>
      <c r="U42" s="205"/>
      <c r="V42" s="206"/>
    </row>
    <row r="43" spans="1:23" x14ac:dyDescent="0.3">
      <c r="A43" s="140"/>
      <c r="B43" s="7"/>
      <c r="C43" s="6"/>
      <c r="D43" s="6"/>
      <c r="E43" s="291"/>
      <c r="F43" s="194"/>
      <c r="G43" s="159"/>
      <c r="I43" s="203"/>
    </row>
    <row r="44" spans="1:23" ht="27.6" x14ac:dyDescent="0.3">
      <c r="A44" s="208" t="s">
        <v>33</v>
      </c>
      <c r="B44" s="7" t="s">
        <v>506</v>
      </c>
      <c r="C44" s="6" t="s">
        <v>6</v>
      </c>
      <c r="D44" s="6">
        <v>875</v>
      </c>
      <c r="E44" s="295">
        <v>0</v>
      </c>
      <c r="F44" s="194">
        <f>D44*$E44</f>
        <v>0</v>
      </c>
      <c r="G44" s="159"/>
      <c r="H44" s="155">
        <f>W9</f>
        <v>874.78200000000004</v>
      </c>
      <c r="I44" s="203"/>
    </row>
    <row r="45" spans="1:23" x14ac:dyDescent="0.3">
      <c r="A45" s="140"/>
      <c r="B45" s="7"/>
      <c r="C45" s="6"/>
      <c r="D45" s="6"/>
      <c r="E45" s="291"/>
      <c r="F45" s="194"/>
      <c r="G45" s="159"/>
      <c r="I45" s="203"/>
    </row>
    <row r="46" spans="1:23" ht="27.6" x14ac:dyDescent="0.3">
      <c r="A46" s="208" t="s">
        <v>202</v>
      </c>
      <c r="B46" s="7" t="s">
        <v>207</v>
      </c>
      <c r="C46" s="6" t="s">
        <v>6</v>
      </c>
      <c r="D46" s="6">
        <f>D44</f>
        <v>875</v>
      </c>
      <c r="E46" s="295">
        <v>0</v>
      </c>
      <c r="F46" s="194">
        <f>D46*$E46</f>
        <v>0</v>
      </c>
      <c r="G46" s="159"/>
      <c r="I46" s="203"/>
    </row>
    <row r="47" spans="1:23" x14ac:dyDescent="0.3">
      <c r="A47" s="160"/>
      <c r="B47" s="7"/>
      <c r="C47" s="6"/>
      <c r="D47" s="6"/>
      <c r="E47" s="291"/>
      <c r="F47" s="194"/>
      <c r="G47" s="159"/>
      <c r="I47" s="203"/>
    </row>
    <row r="48" spans="1:23" x14ac:dyDescent="0.3">
      <c r="A48" s="140" t="s">
        <v>58</v>
      </c>
      <c r="B48" s="140" t="s">
        <v>32</v>
      </c>
      <c r="C48" s="6"/>
      <c r="D48" s="6"/>
      <c r="E48" s="291"/>
      <c r="F48" s="194"/>
      <c r="G48" s="159"/>
      <c r="H48" s="178"/>
      <c r="I48" s="203"/>
    </row>
    <row r="49" spans="1:19" x14ac:dyDescent="0.3">
      <c r="A49" s="140"/>
      <c r="B49" s="140"/>
      <c r="C49" s="6"/>
      <c r="D49" s="6"/>
      <c r="E49" s="291"/>
      <c r="F49" s="194"/>
      <c r="G49" s="209"/>
      <c r="I49" s="210"/>
    </row>
    <row r="50" spans="1:19" ht="41.4" x14ac:dyDescent="0.3">
      <c r="A50" s="160" t="s">
        <v>31</v>
      </c>
      <c r="B50" s="7" t="s">
        <v>73</v>
      </c>
      <c r="C50" s="6" t="s">
        <v>8</v>
      </c>
      <c r="D50" s="6">
        <v>1165</v>
      </c>
      <c r="E50" s="295">
        <v>0</v>
      </c>
      <c r="F50" s="194">
        <f>D50*$E50</f>
        <v>0</v>
      </c>
      <c r="G50" s="159"/>
      <c r="H50" s="178">
        <f>O9</f>
        <v>1162.1500000000001</v>
      </c>
      <c r="I50" s="211"/>
      <c r="J50" s="212"/>
      <c r="K50" s="211"/>
      <c r="L50" s="213"/>
    </row>
    <row r="51" spans="1:19" x14ac:dyDescent="0.3">
      <c r="A51" s="160"/>
      <c r="B51" s="7"/>
      <c r="C51" s="6"/>
      <c r="D51" s="6"/>
      <c r="E51" s="291"/>
      <c r="F51" s="194"/>
      <c r="G51" s="159"/>
      <c r="J51" s="203"/>
      <c r="P51" s="171"/>
      <c r="Q51" s="171"/>
      <c r="R51" s="171"/>
      <c r="S51" s="171"/>
    </row>
    <row r="52" spans="1:19" ht="69" x14ac:dyDescent="0.3">
      <c r="A52" s="160" t="s">
        <v>30</v>
      </c>
      <c r="B52" s="7" t="s">
        <v>503</v>
      </c>
      <c r="C52" s="6" t="s">
        <v>8</v>
      </c>
      <c r="D52" s="6">
        <v>1268</v>
      </c>
      <c r="E52" s="295">
        <v>0</v>
      </c>
      <c r="F52" s="194">
        <f>D52*$E52</f>
        <v>0</v>
      </c>
      <c r="G52" s="159"/>
      <c r="H52" s="178">
        <f>N9</f>
        <v>1267.8</v>
      </c>
      <c r="I52" s="205"/>
      <c r="J52" s="214"/>
      <c r="K52" s="215"/>
      <c r="L52" s="207"/>
      <c r="M52" s="207"/>
      <c r="N52" s="207"/>
      <c r="O52" s="207"/>
    </row>
    <row r="53" spans="1:19" x14ac:dyDescent="0.3">
      <c r="A53" s="160"/>
      <c r="B53" s="7"/>
      <c r="C53" s="6"/>
      <c r="D53" s="6"/>
      <c r="E53" s="291"/>
      <c r="F53" s="194"/>
      <c r="G53" s="159"/>
      <c r="I53" s="203"/>
    </row>
    <row r="54" spans="1:19" x14ac:dyDescent="0.3">
      <c r="A54" s="140" t="s">
        <v>91</v>
      </c>
      <c r="B54" s="140" t="s">
        <v>511</v>
      </c>
      <c r="C54" s="6"/>
      <c r="D54" s="6"/>
      <c r="E54" s="291"/>
      <c r="F54" s="194"/>
      <c r="G54" s="159"/>
      <c r="H54" s="178"/>
      <c r="I54" s="203"/>
    </row>
    <row r="55" spans="1:19" ht="14.4" x14ac:dyDescent="0.3">
      <c r="A55" s="208"/>
      <c r="B55" s="138" t="s">
        <v>515</v>
      </c>
      <c r="C55" s="6"/>
      <c r="D55" s="6"/>
      <c r="E55" s="291"/>
      <c r="F55" s="194"/>
      <c r="G55" s="159"/>
      <c r="H55" s="178"/>
      <c r="I55" s="211"/>
      <c r="J55" s="212"/>
      <c r="K55" s="211"/>
      <c r="L55" s="213"/>
    </row>
    <row r="56" spans="1:19" ht="248.4" x14ac:dyDescent="0.3">
      <c r="A56" s="208"/>
      <c r="B56" s="7" t="s">
        <v>507</v>
      </c>
      <c r="C56" s="6"/>
      <c r="D56" s="6"/>
      <c r="E56" s="291"/>
      <c r="F56" s="194"/>
      <c r="G56" s="159"/>
      <c r="I56" s="203"/>
    </row>
    <row r="57" spans="1:19" ht="262.2" x14ac:dyDescent="0.3">
      <c r="A57" s="208"/>
      <c r="B57" s="7" t="s">
        <v>516</v>
      </c>
      <c r="C57" s="6"/>
      <c r="D57" s="6"/>
      <c r="E57" s="291"/>
      <c r="F57" s="194"/>
      <c r="G57" s="159"/>
      <c r="I57" s="203"/>
    </row>
    <row r="58" spans="1:19" ht="124.2" x14ac:dyDescent="0.3">
      <c r="A58" s="160"/>
      <c r="B58" s="7" t="s">
        <v>517</v>
      </c>
      <c r="C58" s="6"/>
      <c r="D58" s="6"/>
      <c r="E58" s="291"/>
      <c r="F58" s="194"/>
      <c r="G58" s="159"/>
      <c r="H58" s="178"/>
      <c r="I58" s="211"/>
      <c r="J58" s="212"/>
      <c r="K58" s="211"/>
      <c r="L58" s="213"/>
    </row>
    <row r="59" spans="1:19" x14ac:dyDescent="0.3">
      <c r="A59" s="140"/>
      <c r="B59" s="7"/>
      <c r="C59" s="6"/>
      <c r="D59" s="6"/>
      <c r="E59" s="291"/>
      <c r="F59" s="194"/>
      <c r="G59" s="159"/>
      <c r="I59" s="203"/>
    </row>
    <row r="60" spans="1:19" ht="82.8" x14ac:dyDescent="0.3">
      <c r="A60" s="208" t="s">
        <v>93</v>
      </c>
      <c r="B60" s="7" t="s">
        <v>518</v>
      </c>
      <c r="C60" s="6" t="s">
        <v>6</v>
      </c>
      <c r="D60" s="6">
        <v>350</v>
      </c>
      <c r="E60" s="295">
        <v>0</v>
      </c>
      <c r="F60" s="194">
        <f>D60*$E60</f>
        <v>0</v>
      </c>
      <c r="G60" s="159"/>
      <c r="H60" s="155">
        <f>27*2.4*3*1.5*1.2</f>
        <v>349.91999999999996</v>
      </c>
      <c r="I60" s="203"/>
    </row>
    <row r="61" spans="1:19" x14ac:dyDescent="0.3">
      <c r="A61" s="140"/>
      <c r="B61" s="140"/>
      <c r="C61" s="6"/>
      <c r="D61" s="6"/>
      <c r="E61" s="291"/>
      <c r="F61" s="194"/>
      <c r="G61" s="209"/>
      <c r="I61" s="210"/>
    </row>
    <row r="62" spans="1:19" ht="27.6" x14ac:dyDescent="0.3">
      <c r="A62" s="208" t="s">
        <v>509</v>
      </c>
      <c r="B62" s="7" t="s">
        <v>508</v>
      </c>
      <c r="C62" s="6" t="s">
        <v>6</v>
      </c>
      <c r="D62" s="6">
        <v>2.2000000000000002</v>
      </c>
      <c r="E62" s="295">
        <v>0</v>
      </c>
      <c r="F62" s="194">
        <f>D62*$E62</f>
        <v>0</v>
      </c>
      <c r="G62" s="159"/>
      <c r="H62" s="178">
        <f>80*27</f>
        <v>2160</v>
      </c>
      <c r="I62" s="211"/>
      <c r="J62" s="212"/>
      <c r="K62" s="211"/>
      <c r="L62" s="213"/>
    </row>
    <row r="63" spans="1:19" x14ac:dyDescent="0.3">
      <c r="A63" s="140"/>
      <c r="B63" s="140"/>
      <c r="C63" s="6"/>
      <c r="D63" s="6"/>
      <c r="E63" s="291"/>
      <c r="F63" s="194"/>
      <c r="G63" s="209"/>
      <c r="I63" s="210"/>
    </row>
    <row r="64" spans="1:19" ht="124.2" x14ac:dyDescent="0.3">
      <c r="A64" s="208" t="s">
        <v>513</v>
      </c>
      <c r="B64" s="7" t="s">
        <v>510</v>
      </c>
      <c r="C64" s="6" t="s">
        <v>7</v>
      </c>
      <c r="D64" s="6">
        <v>648</v>
      </c>
      <c r="E64" s="295">
        <v>0</v>
      </c>
      <c r="F64" s="194">
        <f>D64*$E64</f>
        <v>0</v>
      </c>
      <c r="G64" s="159"/>
      <c r="H64" s="178">
        <f>24*27</f>
        <v>648</v>
      </c>
      <c r="I64" s="211"/>
      <c r="J64" s="212"/>
      <c r="K64" s="211"/>
      <c r="L64" s="213"/>
    </row>
    <row r="65" spans="1:23" x14ac:dyDescent="0.3">
      <c r="A65" s="140"/>
      <c r="B65" s="140"/>
      <c r="C65" s="6"/>
      <c r="D65" s="6"/>
      <c r="E65" s="291"/>
      <c r="F65" s="194"/>
      <c r="G65" s="209"/>
      <c r="I65" s="210"/>
    </row>
    <row r="66" spans="1:23" ht="124.2" x14ac:dyDescent="0.3">
      <c r="A66" s="208" t="s">
        <v>514</v>
      </c>
      <c r="B66" s="7" t="s">
        <v>512</v>
      </c>
      <c r="C66" s="6" t="s">
        <v>9</v>
      </c>
      <c r="D66" s="6">
        <v>27</v>
      </c>
      <c r="E66" s="295">
        <v>0</v>
      </c>
      <c r="F66" s="194">
        <f>D66*$E66</f>
        <v>0</v>
      </c>
      <c r="G66" s="159"/>
      <c r="H66" s="178">
        <v>27</v>
      </c>
      <c r="I66" s="211"/>
      <c r="J66" s="212"/>
      <c r="K66" s="211"/>
      <c r="L66" s="213"/>
    </row>
    <row r="67" spans="1:23" x14ac:dyDescent="0.3">
      <c r="A67" s="160"/>
      <c r="B67" s="7"/>
      <c r="C67" s="6"/>
      <c r="D67" s="6"/>
      <c r="E67" s="291"/>
      <c r="F67" s="194"/>
      <c r="G67" s="159"/>
      <c r="I67" s="210"/>
    </row>
    <row r="68" spans="1:23" ht="14.4" x14ac:dyDescent="0.3">
      <c r="A68" s="140" t="s">
        <v>504</v>
      </c>
      <c r="B68" s="140" t="s">
        <v>92</v>
      </c>
      <c r="C68" s="6"/>
      <c r="D68" s="6"/>
      <c r="E68" s="291"/>
      <c r="F68" s="194"/>
      <c r="G68" s="159"/>
      <c r="H68" s="178"/>
      <c r="I68" s="211"/>
      <c r="J68" s="212"/>
      <c r="K68" s="211"/>
      <c r="L68" s="213"/>
    </row>
    <row r="69" spans="1:23" s="172" customFormat="1" x14ac:dyDescent="0.3">
      <c r="A69" s="140"/>
      <c r="B69" s="140"/>
      <c r="C69" s="6"/>
      <c r="D69" s="6"/>
      <c r="E69" s="291"/>
      <c r="F69" s="194"/>
      <c r="G69" s="159"/>
      <c r="H69" s="155"/>
      <c r="I69" s="203"/>
      <c r="J69" s="139"/>
      <c r="K69" s="139"/>
      <c r="L69" s="144"/>
      <c r="M69" s="144"/>
      <c r="N69" s="144"/>
      <c r="O69" s="144"/>
      <c r="P69" s="207"/>
      <c r="Q69" s="207"/>
      <c r="R69" s="207"/>
      <c r="S69" s="207"/>
      <c r="T69" s="144"/>
      <c r="U69" s="139"/>
      <c r="V69" s="144"/>
      <c r="W69" s="144"/>
    </row>
    <row r="70" spans="1:23" s="172" customFormat="1" ht="96.6" x14ac:dyDescent="0.3">
      <c r="A70" s="160" t="s">
        <v>505</v>
      </c>
      <c r="B70" s="7" t="s">
        <v>572</v>
      </c>
      <c r="C70" s="6" t="s">
        <v>6</v>
      </c>
      <c r="D70" s="6">
        <v>760</v>
      </c>
      <c r="E70" s="295">
        <v>0</v>
      </c>
      <c r="F70" s="194">
        <f>D70*$E70</f>
        <v>0</v>
      </c>
      <c r="G70" s="159"/>
      <c r="H70" s="178">
        <f>Q9</f>
        <v>760.68</v>
      </c>
      <c r="I70" s="203"/>
      <c r="J70" s="139"/>
      <c r="K70" s="139"/>
      <c r="L70" s="144"/>
      <c r="M70" s="144"/>
      <c r="N70" s="144"/>
      <c r="O70" s="144"/>
      <c r="P70" s="144"/>
      <c r="Q70" s="144"/>
      <c r="R70" s="144"/>
      <c r="S70" s="144"/>
      <c r="T70" s="144"/>
      <c r="U70" s="139"/>
      <c r="V70" s="144"/>
      <c r="W70" s="171"/>
    </row>
    <row r="71" spans="1:23" s="217" customFormat="1" x14ac:dyDescent="0.3">
      <c r="A71" s="173"/>
      <c r="B71" s="174"/>
      <c r="C71" s="216"/>
      <c r="D71" s="216"/>
      <c r="E71" s="298"/>
      <c r="F71" s="176"/>
      <c r="G71" s="159"/>
      <c r="H71" s="155"/>
      <c r="I71" s="203"/>
      <c r="J71" s="139"/>
      <c r="K71" s="139"/>
      <c r="L71" s="144"/>
      <c r="M71" s="144"/>
      <c r="N71" s="144"/>
      <c r="O71" s="144"/>
      <c r="P71" s="144"/>
      <c r="Q71" s="144"/>
      <c r="R71" s="144"/>
      <c r="S71" s="144"/>
      <c r="T71" s="6"/>
      <c r="V71" s="6"/>
      <c r="W71" s="6"/>
    </row>
    <row r="72" spans="1:23" s="217" customFormat="1" x14ac:dyDescent="0.3">
      <c r="A72" s="140" t="s">
        <v>29</v>
      </c>
      <c r="B72" s="140" t="s">
        <v>53</v>
      </c>
      <c r="C72" s="141"/>
      <c r="D72" s="141"/>
      <c r="E72" s="289"/>
      <c r="F72" s="142">
        <f>SUM(F43:F70)</f>
        <v>0</v>
      </c>
      <c r="G72" s="159"/>
      <c r="H72" s="155"/>
      <c r="I72" s="203"/>
      <c r="J72" s="139"/>
      <c r="K72" s="139"/>
      <c r="L72" s="144"/>
      <c r="M72" s="144"/>
      <c r="N72" s="144"/>
      <c r="O72" s="144"/>
      <c r="P72" s="144"/>
      <c r="Q72" s="144"/>
      <c r="R72" s="144"/>
      <c r="S72" s="144"/>
      <c r="T72" s="6"/>
      <c r="V72" s="6"/>
      <c r="W72" s="6"/>
    </row>
    <row r="73" spans="1:23" s="172" customFormat="1" x14ac:dyDescent="0.3">
      <c r="A73" s="140"/>
      <c r="B73" s="140"/>
      <c r="C73" s="6"/>
      <c r="D73" s="6"/>
      <c r="E73" s="291"/>
      <c r="F73" s="161"/>
      <c r="G73" s="195"/>
      <c r="H73" s="155"/>
      <c r="I73" s="203"/>
      <c r="J73" s="139"/>
      <c r="K73" s="139"/>
      <c r="L73" s="144"/>
      <c r="M73" s="144"/>
      <c r="N73" s="144"/>
      <c r="O73" s="144"/>
      <c r="P73" s="144"/>
      <c r="Q73" s="144"/>
      <c r="R73" s="144"/>
      <c r="S73" s="144"/>
      <c r="T73" s="6"/>
      <c r="U73" s="217"/>
      <c r="V73" s="6"/>
      <c r="W73" s="6"/>
    </row>
    <row r="74" spans="1:23" s="172" customFormat="1" x14ac:dyDescent="0.3">
      <c r="A74" s="140" t="s">
        <v>57</v>
      </c>
      <c r="B74" s="140" t="s">
        <v>28</v>
      </c>
      <c r="C74" s="6"/>
      <c r="D74" s="6"/>
      <c r="E74" s="291"/>
      <c r="F74" s="161"/>
      <c r="G74" s="195"/>
      <c r="H74" s="155"/>
      <c r="I74" s="203"/>
      <c r="J74" s="139"/>
      <c r="K74" s="139"/>
      <c r="L74" s="144"/>
      <c r="M74" s="144"/>
      <c r="N74" s="144"/>
      <c r="O74" s="144"/>
      <c r="P74" s="144"/>
      <c r="Q74" s="144"/>
      <c r="R74" s="144"/>
      <c r="S74" s="144"/>
      <c r="T74" s="6"/>
      <c r="U74" s="217"/>
      <c r="V74" s="6"/>
      <c r="W74" s="171"/>
    </row>
    <row r="75" spans="1:23" s="172" customFormat="1" x14ac:dyDescent="0.3">
      <c r="A75" s="140"/>
      <c r="B75" s="140"/>
      <c r="C75" s="6"/>
      <c r="D75" s="6"/>
      <c r="E75" s="291"/>
      <c r="F75" s="161"/>
      <c r="G75" s="195"/>
      <c r="H75" s="155"/>
      <c r="I75" s="203"/>
      <c r="J75" s="139"/>
      <c r="K75" s="139"/>
      <c r="L75" s="144"/>
      <c r="M75" s="144"/>
      <c r="N75" s="144"/>
      <c r="O75" s="144"/>
      <c r="P75" s="144"/>
      <c r="Q75" s="144"/>
      <c r="R75" s="144"/>
      <c r="S75" s="144"/>
      <c r="T75" s="6"/>
      <c r="U75" s="217"/>
      <c r="V75" s="6"/>
      <c r="W75" s="171"/>
    </row>
    <row r="76" spans="1:23" ht="41.4" x14ac:dyDescent="0.3">
      <c r="A76" s="192"/>
      <c r="B76" s="218" t="s">
        <v>317</v>
      </c>
      <c r="C76" s="193"/>
      <c r="D76" s="193"/>
      <c r="E76" s="294"/>
      <c r="F76" s="194"/>
      <c r="G76" s="195"/>
      <c r="I76" s="203"/>
      <c r="P76" s="193"/>
      <c r="Q76" s="193"/>
      <c r="R76" s="193"/>
      <c r="S76" s="193"/>
      <c r="W76" s="153"/>
    </row>
    <row r="77" spans="1:23" x14ac:dyDescent="0.3">
      <c r="A77" s="160"/>
      <c r="B77" s="7"/>
      <c r="C77" s="6"/>
      <c r="D77" s="6"/>
      <c r="E77" s="291"/>
      <c r="F77" s="161"/>
      <c r="G77" s="195"/>
      <c r="I77" s="203"/>
      <c r="T77" s="171"/>
      <c r="U77" s="172"/>
      <c r="V77" s="171"/>
      <c r="W77" s="171"/>
    </row>
    <row r="78" spans="1:23" s="219" customFormat="1" x14ac:dyDescent="0.3">
      <c r="A78" s="140" t="s">
        <v>27</v>
      </c>
      <c r="B78" s="197" t="s">
        <v>26</v>
      </c>
      <c r="C78" s="6"/>
      <c r="D78" s="6"/>
      <c r="E78" s="291"/>
      <c r="F78" s="161"/>
      <c r="G78" s="195"/>
      <c r="H78" s="155"/>
      <c r="I78" s="203"/>
      <c r="J78" s="139"/>
      <c r="K78" s="139"/>
      <c r="L78" s="144"/>
      <c r="M78" s="144"/>
      <c r="N78" s="144"/>
      <c r="O78" s="144"/>
      <c r="P78" s="144"/>
      <c r="Q78" s="144"/>
      <c r="R78" s="144"/>
      <c r="S78" s="144"/>
      <c r="T78" s="171"/>
      <c r="U78" s="172"/>
      <c r="V78" s="171"/>
      <c r="W78" s="144"/>
    </row>
    <row r="79" spans="1:23" x14ac:dyDescent="0.3">
      <c r="A79" s="140"/>
      <c r="B79" s="197"/>
      <c r="C79" s="6"/>
      <c r="D79" s="6"/>
      <c r="E79" s="291"/>
      <c r="F79" s="161"/>
      <c r="G79" s="195"/>
      <c r="H79" s="220"/>
      <c r="I79" s="195"/>
      <c r="J79" s="172"/>
      <c r="K79" s="172"/>
      <c r="L79" s="171"/>
      <c r="M79" s="171"/>
      <c r="N79" s="171"/>
      <c r="O79" s="171"/>
      <c r="W79" s="153"/>
    </row>
    <row r="80" spans="1:23" s="219" customFormat="1" ht="69" x14ac:dyDescent="0.3">
      <c r="A80" s="160" t="s">
        <v>25</v>
      </c>
      <c r="B80" s="26" t="s">
        <v>318</v>
      </c>
      <c r="C80" s="6" t="s">
        <v>6</v>
      </c>
      <c r="D80" s="6">
        <v>315</v>
      </c>
      <c r="E80" s="295">
        <v>0</v>
      </c>
      <c r="F80" s="194">
        <f t="shared" ref="F80:F93" si="2">D80*$E80</f>
        <v>0</v>
      </c>
      <c r="G80" s="195"/>
      <c r="H80" s="195">
        <f>M9</f>
        <v>316.95</v>
      </c>
      <c r="I80" s="195"/>
      <c r="J80" s="221"/>
      <c r="K80" s="172"/>
      <c r="L80" s="171"/>
      <c r="M80" s="171"/>
      <c r="N80" s="171"/>
      <c r="O80" s="171"/>
      <c r="P80" s="171"/>
      <c r="Q80" s="171"/>
      <c r="R80" s="171"/>
      <c r="S80" s="171"/>
      <c r="T80" s="153"/>
      <c r="V80" s="153"/>
      <c r="W80" s="144"/>
    </row>
    <row r="81" spans="1:23" x14ac:dyDescent="0.3">
      <c r="A81" s="160"/>
      <c r="B81" s="7"/>
      <c r="C81" s="6"/>
      <c r="D81" s="6"/>
      <c r="E81" s="291"/>
      <c r="F81" s="194"/>
      <c r="G81" s="195"/>
      <c r="H81" s="222"/>
      <c r="I81" s="222"/>
      <c r="J81" s="222"/>
      <c r="K81" s="222"/>
      <c r="L81" s="193"/>
      <c r="M81" s="193"/>
      <c r="N81" s="193"/>
      <c r="O81" s="193"/>
      <c r="P81" s="171"/>
      <c r="Q81" s="171"/>
      <c r="R81" s="171"/>
      <c r="S81" s="171"/>
      <c r="W81" s="153"/>
    </row>
    <row r="82" spans="1:23" s="219" customFormat="1" x14ac:dyDescent="0.3">
      <c r="A82" s="192" t="s">
        <v>24</v>
      </c>
      <c r="B82" s="218" t="s">
        <v>23</v>
      </c>
      <c r="C82" s="193"/>
      <c r="D82" s="193"/>
      <c r="E82" s="294"/>
      <c r="F82" s="194"/>
      <c r="G82" s="195"/>
      <c r="H82" s="222"/>
      <c r="I82" s="222"/>
      <c r="J82" s="222"/>
      <c r="K82" s="222"/>
      <c r="L82" s="193"/>
      <c r="M82" s="193"/>
      <c r="N82" s="193"/>
      <c r="O82" s="193"/>
      <c r="P82" s="193"/>
      <c r="Q82" s="193"/>
      <c r="R82" s="193"/>
      <c r="S82" s="193"/>
      <c r="T82" s="153"/>
      <c r="V82" s="153"/>
      <c r="W82" s="144"/>
    </row>
    <row r="83" spans="1:23" s="219" customFormat="1" x14ac:dyDescent="0.3">
      <c r="A83" s="192"/>
      <c r="B83" s="218"/>
      <c r="C83" s="193"/>
      <c r="D83" s="193"/>
      <c r="E83" s="294"/>
      <c r="F83" s="194"/>
      <c r="G83" s="195"/>
      <c r="H83" s="222"/>
      <c r="I83" s="222"/>
      <c r="J83" s="222"/>
      <c r="K83" s="222"/>
      <c r="L83" s="193"/>
      <c r="M83" s="193"/>
      <c r="N83" s="193"/>
      <c r="O83" s="193"/>
      <c r="P83" s="193"/>
      <c r="Q83" s="193"/>
      <c r="R83" s="193"/>
      <c r="S83" s="193"/>
      <c r="T83" s="153"/>
      <c r="V83" s="153"/>
      <c r="W83" s="144"/>
    </row>
    <row r="84" spans="1:23" s="106" customFormat="1" ht="13.2" x14ac:dyDescent="0.25">
      <c r="A84" s="223"/>
      <c r="B84" s="224"/>
      <c r="C84" s="225"/>
      <c r="D84" s="225"/>
      <c r="E84" s="299"/>
      <c r="F84" s="226"/>
      <c r="G84" s="226"/>
      <c r="H84" s="105"/>
      <c r="I84" s="227"/>
    </row>
    <row r="85" spans="1:23" s="107" customFormat="1" ht="41.4" x14ac:dyDescent="0.25">
      <c r="A85" s="208" t="s">
        <v>22</v>
      </c>
      <c r="B85" s="8" t="s">
        <v>313</v>
      </c>
      <c r="C85" s="193" t="s">
        <v>6</v>
      </c>
      <c r="D85" s="193">
        <v>1</v>
      </c>
      <c r="E85" s="295">
        <v>0</v>
      </c>
      <c r="F85" s="194">
        <f>D85*E85</f>
        <v>0</v>
      </c>
      <c r="G85" s="226"/>
      <c r="I85" s="227"/>
      <c r="J85" s="13"/>
    </row>
    <row r="86" spans="1:23" s="106" customFormat="1" ht="13.2" x14ac:dyDescent="0.25">
      <c r="A86" s="223"/>
      <c r="B86" s="224"/>
      <c r="C86" s="225"/>
      <c r="D86" s="225"/>
      <c r="E86" s="299"/>
      <c r="F86" s="226"/>
      <c r="G86" s="226"/>
      <c r="H86" s="105"/>
      <c r="I86" s="227"/>
    </row>
    <row r="87" spans="1:23" s="107" customFormat="1" ht="55.2" x14ac:dyDescent="0.25">
      <c r="A87" s="208" t="s">
        <v>95</v>
      </c>
      <c r="B87" s="8" t="s">
        <v>574</v>
      </c>
      <c r="C87" s="193" t="s">
        <v>6</v>
      </c>
      <c r="D87" s="193">
        <v>19.600000000000001</v>
      </c>
      <c r="E87" s="295">
        <v>0</v>
      </c>
      <c r="F87" s="194">
        <f>D87*E87</f>
        <v>0</v>
      </c>
      <c r="G87" s="226"/>
      <c r="H87" s="107">
        <f>4.5*0.15*29</f>
        <v>19.574999999999999</v>
      </c>
      <c r="I87" s="227"/>
      <c r="J87" s="13"/>
    </row>
    <row r="88" spans="1:23" x14ac:dyDescent="0.3">
      <c r="A88" s="192"/>
      <c r="B88" s="218"/>
      <c r="C88" s="193"/>
      <c r="D88" s="193"/>
      <c r="E88" s="294"/>
      <c r="F88" s="194"/>
      <c r="G88" s="195"/>
      <c r="I88" s="203"/>
      <c r="P88" s="193"/>
      <c r="Q88" s="193"/>
      <c r="R88" s="193"/>
      <c r="S88" s="193"/>
      <c r="W88" s="153"/>
    </row>
    <row r="89" spans="1:23" s="219" customFormat="1" ht="41.4" x14ac:dyDescent="0.35">
      <c r="A89" s="208" t="s">
        <v>575</v>
      </c>
      <c r="B89" s="8" t="s">
        <v>319</v>
      </c>
      <c r="C89" s="193" t="s">
        <v>8</v>
      </c>
      <c r="D89" s="193">
        <v>20</v>
      </c>
      <c r="E89" s="295">
        <v>0</v>
      </c>
      <c r="F89" s="194">
        <f t="shared" si="2"/>
        <v>0</v>
      </c>
      <c r="G89" s="195"/>
      <c r="H89" s="203">
        <v>20</v>
      </c>
      <c r="I89" s="203"/>
      <c r="J89" s="228"/>
      <c r="K89" s="139"/>
      <c r="L89" s="144"/>
      <c r="M89" s="144"/>
      <c r="N89" s="144"/>
      <c r="O89" s="144"/>
      <c r="P89" s="144"/>
      <c r="Q89" s="144"/>
      <c r="R89" s="144"/>
      <c r="S89" s="144"/>
      <c r="T89" s="153"/>
      <c r="V89" s="153"/>
      <c r="W89" s="144"/>
    </row>
    <row r="90" spans="1:23" x14ac:dyDescent="0.3">
      <c r="A90" s="160"/>
      <c r="B90" s="7"/>
      <c r="C90" s="6"/>
      <c r="D90" s="6"/>
      <c r="E90" s="291"/>
      <c r="F90" s="194"/>
      <c r="G90" s="195"/>
      <c r="H90" s="222"/>
      <c r="I90" s="222"/>
      <c r="J90" s="222"/>
      <c r="K90" s="222"/>
      <c r="L90" s="193"/>
      <c r="M90" s="193"/>
      <c r="N90" s="193"/>
      <c r="O90" s="193"/>
      <c r="P90" s="171"/>
      <c r="Q90" s="171"/>
      <c r="R90" s="171"/>
      <c r="S90" s="171"/>
      <c r="W90" s="153"/>
    </row>
    <row r="91" spans="1:23" s="219" customFormat="1" x14ac:dyDescent="0.3">
      <c r="A91" s="192" t="s">
        <v>21</v>
      </c>
      <c r="B91" s="218" t="s">
        <v>20</v>
      </c>
      <c r="C91" s="193"/>
      <c r="D91" s="193"/>
      <c r="E91" s="294"/>
      <c r="F91" s="194"/>
      <c r="G91" s="195"/>
      <c r="H91" s="220"/>
      <c r="I91" s="195"/>
      <c r="J91" s="172"/>
      <c r="K91" s="172"/>
      <c r="L91" s="171"/>
      <c r="M91" s="171"/>
      <c r="N91" s="171"/>
      <c r="O91" s="171"/>
      <c r="P91" s="171"/>
      <c r="Q91" s="171"/>
      <c r="R91" s="171"/>
      <c r="S91" s="171"/>
      <c r="T91" s="171"/>
      <c r="U91" s="172"/>
      <c r="V91" s="171"/>
      <c r="W91" s="144"/>
    </row>
    <row r="92" spans="1:23" s="219" customFormat="1" x14ac:dyDescent="0.3">
      <c r="A92" s="192"/>
      <c r="B92" s="218"/>
      <c r="C92" s="193"/>
      <c r="D92" s="193"/>
      <c r="E92" s="294"/>
      <c r="F92" s="194"/>
      <c r="G92" s="195"/>
      <c r="H92" s="155"/>
      <c r="I92" s="203"/>
      <c r="J92" s="139"/>
      <c r="K92" s="139"/>
      <c r="L92" s="144"/>
      <c r="M92" s="144"/>
      <c r="N92" s="144"/>
      <c r="O92" s="144"/>
      <c r="P92" s="171"/>
      <c r="Q92" s="171"/>
      <c r="R92" s="171"/>
      <c r="S92" s="171"/>
      <c r="T92" s="144"/>
      <c r="U92" s="139"/>
      <c r="V92" s="144"/>
      <c r="W92" s="153"/>
    </row>
    <row r="93" spans="1:23" s="219" customFormat="1" ht="41.4" x14ac:dyDescent="0.3">
      <c r="A93" s="208" t="s">
        <v>19</v>
      </c>
      <c r="B93" s="8" t="s">
        <v>321</v>
      </c>
      <c r="C93" s="193" t="s">
        <v>8</v>
      </c>
      <c r="D93" s="193">
        <f>D89</f>
        <v>20</v>
      </c>
      <c r="E93" s="295">
        <v>0</v>
      </c>
      <c r="F93" s="194">
        <f t="shared" si="2"/>
        <v>0</v>
      </c>
      <c r="G93" s="143"/>
      <c r="H93" s="229"/>
      <c r="I93" s="195"/>
      <c r="J93" s="172"/>
      <c r="K93" s="172"/>
      <c r="L93" s="171"/>
      <c r="M93" s="171"/>
      <c r="N93" s="171"/>
      <c r="O93" s="171"/>
      <c r="P93" s="144"/>
      <c r="Q93" s="144"/>
      <c r="R93" s="144"/>
      <c r="S93" s="144"/>
      <c r="T93" s="153"/>
      <c r="V93" s="153"/>
      <c r="W93" s="153"/>
    </row>
    <row r="94" spans="1:23" s="217" customFormat="1" x14ac:dyDescent="0.3">
      <c r="A94" s="192"/>
      <c r="B94" s="218"/>
      <c r="C94" s="193"/>
      <c r="D94" s="193"/>
      <c r="E94" s="294"/>
      <c r="F94" s="194"/>
      <c r="G94" s="195"/>
      <c r="H94" s="155"/>
      <c r="I94" s="203"/>
      <c r="J94" s="139"/>
      <c r="K94" s="139"/>
      <c r="L94" s="144"/>
      <c r="M94" s="144"/>
      <c r="N94" s="144"/>
      <c r="O94" s="144"/>
      <c r="P94" s="171"/>
      <c r="Q94" s="171"/>
      <c r="R94" s="171"/>
      <c r="S94" s="171"/>
      <c r="T94" s="144"/>
      <c r="U94" s="139"/>
      <c r="V94" s="144"/>
      <c r="W94" s="144"/>
    </row>
    <row r="95" spans="1:23" s="217" customFormat="1" x14ac:dyDescent="0.3">
      <c r="A95" s="192" t="s">
        <v>18</v>
      </c>
      <c r="B95" s="218" t="s">
        <v>96</v>
      </c>
      <c r="C95" s="193"/>
      <c r="D95" s="193"/>
      <c r="E95" s="294"/>
      <c r="F95" s="194"/>
      <c r="G95" s="195"/>
      <c r="H95" s="220"/>
      <c r="I95" s="195"/>
      <c r="J95" s="172"/>
      <c r="K95" s="172"/>
      <c r="L95" s="171"/>
      <c r="M95" s="171"/>
      <c r="N95" s="171"/>
      <c r="O95" s="171"/>
      <c r="P95" s="171"/>
      <c r="Q95" s="171"/>
      <c r="R95" s="171"/>
      <c r="S95" s="171"/>
      <c r="T95" s="6"/>
      <c r="V95" s="6"/>
      <c r="W95" s="6"/>
    </row>
    <row r="96" spans="1:23" x14ac:dyDescent="0.3">
      <c r="A96" s="192"/>
      <c r="B96" s="218"/>
      <c r="C96" s="193"/>
      <c r="D96" s="193"/>
      <c r="E96" s="294"/>
      <c r="F96" s="194"/>
      <c r="G96" s="195"/>
      <c r="I96" s="203"/>
      <c r="P96" s="171"/>
      <c r="Q96" s="171"/>
      <c r="R96" s="171"/>
      <c r="S96" s="171"/>
      <c r="T96" s="6"/>
      <c r="U96" s="217"/>
      <c r="V96" s="6"/>
      <c r="W96" s="6"/>
    </row>
    <row r="97" spans="1:23" s="107" customFormat="1" ht="82.8" x14ac:dyDescent="0.3">
      <c r="A97" s="208" t="s">
        <v>17</v>
      </c>
      <c r="B97" s="8" t="s">
        <v>322</v>
      </c>
      <c r="C97" s="193" t="s">
        <v>8</v>
      </c>
      <c r="D97" s="193">
        <v>1056.5</v>
      </c>
      <c r="E97" s="295">
        <v>0</v>
      </c>
      <c r="F97" s="194">
        <f>D97*E97</f>
        <v>0</v>
      </c>
      <c r="H97" s="229">
        <f>J7+J8</f>
        <v>1056.5</v>
      </c>
    </row>
    <row r="98" spans="1:23" x14ac:dyDescent="0.3">
      <c r="A98" s="192"/>
      <c r="B98" s="218"/>
      <c r="C98" s="193"/>
      <c r="D98" s="193"/>
      <c r="E98" s="294"/>
      <c r="F98" s="194"/>
      <c r="G98" s="195"/>
      <c r="I98" s="203"/>
      <c r="P98" s="171"/>
      <c r="Q98" s="171"/>
      <c r="R98" s="171"/>
      <c r="S98" s="171"/>
      <c r="T98" s="6"/>
      <c r="U98" s="217"/>
      <c r="V98" s="6"/>
      <c r="W98" s="6"/>
    </row>
    <row r="99" spans="1:23" s="107" customFormat="1" ht="96.6" x14ac:dyDescent="0.3">
      <c r="A99" s="208" t="s">
        <v>325</v>
      </c>
      <c r="B99" s="108" t="s">
        <v>323</v>
      </c>
      <c r="C99" s="193" t="s">
        <v>9</v>
      </c>
      <c r="D99" s="193">
        <v>1</v>
      </c>
      <c r="E99" s="295">
        <v>0</v>
      </c>
      <c r="F99" s="194">
        <f>D99*E99</f>
        <v>0</v>
      </c>
      <c r="H99" s="229"/>
    </row>
    <row r="100" spans="1:23" s="4" customFormat="1" x14ac:dyDescent="0.3">
      <c r="A100" s="192"/>
      <c r="B100" s="218"/>
      <c r="C100" s="193"/>
      <c r="D100" s="193"/>
      <c r="E100" s="294"/>
      <c r="F100" s="230"/>
      <c r="G100" s="159"/>
      <c r="H100" s="159"/>
      <c r="I100" s="217"/>
      <c r="J100" s="217"/>
      <c r="K100" s="217"/>
      <c r="L100" s="6"/>
      <c r="M100" s="6"/>
      <c r="N100" s="6"/>
      <c r="O100" s="6"/>
      <c r="P100" s="6"/>
      <c r="Q100" s="6"/>
      <c r="R100" s="6"/>
      <c r="S100" s="231"/>
      <c r="T100" s="193"/>
      <c r="U100" s="222"/>
      <c r="V100" s="193"/>
      <c r="W100" s="193"/>
    </row>
    <row r="101" spans="1:23" s="4" customFormat="1" ht="69" x14ac:dyDescent="0.3">
      <c r="A101" s="208" t="s">
        <v>326</v>
      </c>
      <c r="B101" s="8" t="s">
        <v>324</v>
      </c>
      <c r="C101" s="193" t="s">
        <v>8</v>
      </c>
      <c r="D101" s="193">
        <v>27.8</v>
      </c>
      <c r="E101" s="295">
        <v>0</v>
      </c>
      <c r="F101" s="230">
        <f>D101*$E101</f>
        <v>0</v>
      </c>
      <c r="G101" s="143"/>
      <c r="H101" s="159"/>
      <c r="I101" s="217"/>
      <c r="J101" s="217"/>
      <c r="K101" s="217"/>
      <c r="L101" s="6"/>
      <c r="M101" s="6"/>
      <c r="N101" s="6"/>
      <c r="O101" s="6"/>
      <c r="P101" s="6"/>
      <c r="Q101" s="6"/>
      <c r="R101" s="6"/>
      <c r="S101" s="171"/>
      <c r="T101" s="193"/>
      <c r="U101" s="222"/>
      <c r="V101" s="193"/>
      <c r="W101" s="231"/>
    </row>
    <row r="102" spans="1:23" x14ac:dyDescent="0.3">
      <c r="A102" s="232"/>
      <c r="B102" s="233"/>
      <c r="C102" s="234"/>
      <c r="D102" s="234"/>
      <c r="E102" s="300"/>
      <c r="F102" s="235"/>
      <c r="G102" s="159"/>
      <c r="H102" s="219"/>
      <c r="I102" s="219"/>
      <c r="J102" s="219"/>
      <c r="K102" s="219"/>
      <c r="L102" s="153"/>
      <c r="M102" s="153"/>
      <c r="N102" s="153"/>
      <c r="O102" s="153"/>
      <c r="P102" s="153"/>
      <c r="Q102" s="153"/>
      <c r="R102" s="153"/>
      <c r="S102" s="153"/>
      <c r="T102" s="193"/>
      <c r="U102" s="222"/>
      <c r="V102" s="193"/>
      <c r="W102" s="153"/>
    </row>
    <row r="103" spans="1:23" s="172" customFormat="1" x14ac:dyDescent="0.3">
      <c r="A103" s="140" t="s">
        <v>57</v>
      </c>
      <c r="B103" s="140" t="s">
        <v>51</v>
      </c>
      <c r="C103" s="141"/>
      <c r="D103" s="141"/>
      <c r="E103" s="289"/>
      <c r="F103" s="142">
        <f>SUM(F80:F101)</f>
        <v>0</v>
      </c>
      <c r="G103" s="159"/>
      <c r="H103" s="219"/>
      <c r="I103" s="219"/>
      <c r="J103" s="219"/>
      <c r="K103" s="219"/>
      <c r="L103" s="153"/>
      <c r="M103" s="153"/>
      <c r="N103" s="153"/>
      <c r="O103" s="153"/>
      <c r="P103" s="153"/>
      <c r="Q103" s="153"/>
      <c r="R103" s="153"/>
      <c r="S103" s="153"/>
      <c r="T103" s="153"/>
      <c r="U103" s="219"/>
      <c r="V103" s="153"/>
      <c r="W103" s="144"/>
    </row>
    <row r="104" spans="1:23" x14ac:dyDescent="0.3">
      <c r="A104" s="192"/>
      <c r="B104" s="192"/>
      <c r="C104" s="193"/>
      <c r="D104" s="193"/>
      <c r="E104" s="294"/>
      <c r="F104" s="236"/>
      <c r="G104" s="159"/>
      <c r="I104" s="203"/>
      <c r="P104" s="153"/>
      <c r="Q104" s="153"/>
      <c r="R104" s="153"/>
      <c r="S104" s="153"/>
      <c r="W104" s="171"/>
    </row>
    <row r="105" spans="1:23" s="172" customFormat="1" x14ac:dyDescent="0.3">
      <c r="A105" s="192" t="s">
        <v>16</v>
      </c>
      <c r="B105" s="218" t="s">
        <v>83</v>
      </c>
      <c r="C105" s="193"/>
      <c r="D105" s="193"/>
      <c r="E105" s="294"/>
      <c r="F105" s="236"/>
      <c r="G105" s="159"/>
      <c r="H105" s="155"/>
      <c r="I105" s="203"/>
      <c r="J105" s="139"/>
      <c r="K105" s="139"/>
      <c r="L105" s="144"/>
      <c r="M105" s="144"/>
      <c r="N105" s="144"/>
      <c r="O105" s="144"/>
      <c r="P105" s="144"/>
      <c r="Q105" s="144"/>
      <c r="R105" s="144"/>
      <c r="S105" s="144"/>
      <c r="T105" s="171"/>
      <c r="V105" s="171"/>
      <c r="W105" s="144"/>
    </row>
    <row r="106" spans="1:23" s="222" customFormat="1" x14ac:dyDescent="0.3">
      <c r="A106" s="192"/>
      <c r="B106" s="218"/>
      <c r="C106" s="193"/>
      <c r="D106" s="193"/>
      <c r="E106" s="294"/>
      <c r="F106" s="194"/>
      <c r="G106" s="159"/>
      <c r="H106" s="159"/>
      <c r="I106" s="217"/>
      <c r="J106" s="217"/>
      <c r="K106" s="217"/>
      <c r="L106" s="6"/>
      <c r="M106" s="6"/>
      <c r="N106" s="6"/>
      <c r="O106" s="6"/>
      <c r="P106" s="6"/>
      <c r="Q106" s="6"/>
      <c r="R106" s="6"/>
      <c r="S106" s="6"/>
      <c r="T106" s="144"/>
      <c r="U106" s="139"/>
      <c r="V106" s="144"/>
      <c r="W106" s="171"/>
    </row>
    <row r="107" spans="1:23" s="222" customFormat="1" ht="41.4" x14ac:dyDescent="0.3">
      <c r="A107" s="208" t="s">
        <v>98</v>
      </c>
      <c r="B107" s="237" t="s">
        <v>305</v>
      </c>
      <c r="C107" s="193" t="s">
        <v>7</v>
      </c>
      <c r="D107" s="193">
        <v>419.6</v>
      </c>
      <c r="E107" s="295">
        <v>0</v>
      </c>
      <c r="F107" s="194">
        <f>D107*$E107</f>
        <v>0</v>
      </c>
      <c r="G107" s="159"/>
      <c r="H107" s="159">
        <v>378.6</v>
      </c>
      <c r="I107" s="217"/>
      <c r="J107" s="217"/>
      <c r="K107" s="217"/>
      <c r="L107" s="6"/>
      <c r="M107" s="6"/>
      <c r="N107" s="6"/>
      <c r="O107" s="6"/>
      <c r="P107" s="6"/>
      <c r="Q107" s="6"/>
      <c r="R107" s="6"/>
      <c r="S107" s="6"/>
      <c r="T107" s="171"/>
      <c r="U107" s="172"/>
      <c r="V107" s="171"/>
      <c r="W107" s="193"/>
    </row>
    <row r="108" spans="1:23" s="222" customFormat="1" x14ac:dyDescent="0.3">
      <c r="A108" s="192"/>
      <c r="B108" s="218"/>
      <c r="C108" s="193"/>
      <c r="D108" s="193"/>
      <c r="E108" s="294"/>
      <c r="F108" s="194"/>
      <c r="G108" s="159"/>
      <c r="H108" s="159"/>
      <c r="I108" s="217"/>
      <c r="J108" s="217"/>
      <c r="K108" s="217"/>
      <c r="L108" s="6"/>
      <c r="M108" s="6"/>
      <c r="N108" s="6"/>
      <c r="O108" s="6"/>
      <c r="P108" s="6"/>
      <c r="Q108" s="6"/>
      <c r="R108" s="6"/>
      <c r="S108" s="6"/>
      <c r="T108" s="144"/>
      <c r="U108" s="139"/>
      <c r="V108" s="144"/>
      <c r="W108" s="171"/>
    </row>
    <row r="109" spans="1:23" s="222" customFormat="1" ht="41.4" x14ac:dyDescent="0.3">
      <c r="A109" s="208" t="s">
        <v>99</v>
      </c>
      <c r="B109" s="237" t="s">
        <v>304</v>
      </c>
      <c r="C109" s="193" t="s">
        <v>7</v>
      </c>
      <c r="D109" s="193">
        <v>41</v>
      </c>
      <c r="E109" s="295">
        <v>0</v>
      </c>
      <c r="F109" s="194">
        <f>D109*$E109</f>
        <v>0</v>
      </c>
      <c r="G109" s="159"/>
      <c r="H109" s="159">
        <v>41</v>
      </c>
      <c r="I109" s="217"/>
      <c r="J109" s="217"/>
      <c r="K109" s="217"/>
      <c r="L109" s="6"/>
      <c r="M109" s="6"/>
      <c r="N109" s="6"/>
      <c r="O109" s="6"/>
      <c r="P109" s="6"/>
      <c r="Q109" s="6"/>
      <c r="R109" s="6"/>
      <c r="S109" s="6"/>
      <c r="T109" s="171"/>
      <c r="U109" s="172"/>
      <c r="V109" s="171"/>
      <c r="W109" s="193"/>
    </row>
    <row r="110" spans="1:23" s="222" customFormat="1" x14ac:dyDescent="0.3">
      <c r="A110" s="192"/>
      <c r="B110" s="218"/>
      <c r="C110" s="193"/>
      <c r="D110" s="193"/>
      <c r="E110" s="294"/>
      <c r="F110" s="194"/>
      <c r="G110" s="159"/>
      <c r="H110" s="159"/>
      <c r="I110" s="217"/>
      <c r="J110" s="217"/>
      <c r="K110" s="217"/>
      <c r="L110" s="6"/>
      <c r="M110" s="6"/>
      <c r="N110" s="6"/>
      <c r="O110" s="6"/>
      <c r="P110" s="6"/>
      <c r="Q110" s="6"/>
      <c r="R110" s="6"/>
      <c r="S110" s="6"/>
      <c r="T110" s="144"/>
      <c r="U110" s="139"/>
      <c r="V110" s="144"/>
      <c r="W110" s="171"/>
    </row>
    <row r="111" spans="1:23" s="222" customFormat="1" ht="55.2" x14ac:dyDescent="0.3">
      <c r="A111" s="208" t="s">
        <v>52</v>
      </c>
      <c r="B111" s="237" t="s">
        <v>306</v>
      </c>
      <c r="C111" s="193" t="s">
        <v>7</v>
      </c>
      <c r="D111" s="193">
        <v>231</v>
      </c>
      <c r="E111" s="295">
        <v>0</v>
      </c>
      <c r="F111" s="194">
        <f>D111*$E111</f>
        <v>0</v>
      </c>
      <c r="G111" s="159"/>
      <c r="H111" s="159">
        <v>231</v>
      </c>
      <c r="I111" s="217"/>
      <c r="J111" s="217"/>
      <c r="K111" s="217"/>
      <c r="L111" s="6"/>
      <c r="M111" s="6"/>
      <c r="N111" s="6"/>
      <c r="O111" s="6"/>
      <c r="P111" s="6"/>
      <c r="Q111" s="6"/>
      <c r="R111" s="6"/>
      <c r="S111" s="6"/>
      <c r="T111" s="171"/>
      <c r="U111" s="172"/>
      <c r="V111" s="171"/>
      <c r="W111" s="193"/>
    </row>
    <row r="112" spans="1:23" s="222" customFormat="1" x14ac:dyDescent="0.3">
      <c r="A112" s="192"/>
      <c r="B112" s="218"/>
      <c r="C112" s="193"/>
      <c r="D112" s="193"/>
      <c r="E112" s="294"/>
      <c r="F112" s="194"/>
      <c r="G112" s="159"/>
      <c r="H112" s="159"/>
      <c r="I112" s="217"/>
      <c r="J112" s="217"/>
      <c r="K112" s="217"/>
      <c r="L112" s="6"/>
      <c r="M112" s="6"/>
      <c r="N112" s="6"/>
      <c r="O112" s="6"/>
      <c r="P112" s="6"/>
      <c r="Q112" s="6"/>
      <c r="R112" s="6"/>
      <c r="S112" s="6"/>
      <c r="T112" s="144"/>
      <c r="U112" s="139"/>
      <c r="V112" s="144"/>
      <c r="W112" s="171"/>
    </row>
    <row r="113" spans="1:23" s="222" customFormat="1" ht="55.2" x14ac:dyDescent="0.3">
      <c r="A113" s="208" t="s">
        <v>153</v>
      </c>
      <c r="B113" s="237" t="s">
        <v>307</v>
      </c>
      <c r="C113" s="193" t="s">
        <v>7</v>
      </c>
      <c r="D113" s="193">
        <v>759.5</v>
      </c>
      <c r="E113" s="295">
        <v>0</v>
      </c>
      <c r="F113" s="194">
        <f>D113*$E113</f>
        <v>0</v>
      </c>
      <c r="G113" s="159"/>
      <c r="H113" s="159">
        <v>759.5</v>
      </c>
      <c r="I113" s="217"/>
      <c r="J113" s="217"/>
      <c r="K113" s="217"/>
      <c r="L113" s="6"/>
      <c r="M113" s="6"/>
      <c r="N113" s="6"/>
      <c r="O113" s="6"/>
      <c r="P113" s="6"/>
      <c r="Q113" s="6"/>
      <c r="R113" s="6"/>
      <c r="S113" s="6"/>
      <c r="T113" s="171"/>
      <c r="U113" s="172"/>
      <c r="V113" s="171"/>
      <c r="W113" s="193"/>
    </row>
    <row r="114" spans="1:23" s="222" customFormat="1" x14ac:dyDescent="0.3">
      <c r="A114" s="192"/>
      <c r="B114" s="218"/>
      <c r="C114" s="193"/>
      <c r="D114" s="193"/>
      <c r="E114" s="294"/>
      <c r="F114" s="194"/>
      <c r="G114" s="159"/>
      <c r="H114" s="159"/>
      <c r="I114" s="217"/>
      <c r="J114" s="217"/>
      <c r="K114" s="217"/>
      <c r="L114" s="6"/>
      <c r="M114" s="6"/>
      <c r="N114" s="6"/>
      <c r="O114" s="6"/>
      <c r="P114" s="6"/>
      <c r="Q114" s="6"/>
      <c r="R114" s="6"/>
      <c r="S114" s="6"/>
      <c r="T114" s="144"/>
      <c r="U114" s="139"/>
      <c r="V114" s="144"/>
      <c r="W114" s="171"/>
    </row>
    <row r="115" spans="1:23" s="222" customFormat="1" ht="55.2" x14ac:dyDescent="0.3">
      <c r="A115" s="208" t="s">
        <v>309</v>
      </c>
      <c r="B115" s="237" t="s">
        <v>308</v>
      </c>
      <c r="C115" s="193" t="s">
        <v>7</v>
      </c>
      <c r="D115" s="193">
        <v>21.4</v>
      </c>
      <c r="E115" s="295">
        <v>0</v>
      </c>
      <c r="F115" s="194">
        <f>D115*$E115</f>
        <v>0</v>
      </c>
      <c r="G115" s="159"/>
      <c r="H115" s="159">
        <v>21.4</v>
      </c>
      <c r="I115" s="217"/>
      <c r="J115" s="217"/>
      <c r="K115" s="217"/>
      <c r="L115" s="6"/>
      <c r="M115" s="6"/>
      <c r="N115" s="6"/>
      <c r="O115" s="6"/>
      <c r="P115" s="6"/>
      <c r="Q115" s="6"/>
      <c r="R115" s="6"/>
      <c r="S115" s="6"/>
      <c r="T115" s="171"/>
      <c r="U115" s="172"/>
      <c r="V115" s="171"/>
      <c r="W115" s="193"/>
    </row>
    <row r="116" spans="1:23" x14ac:dyDescent="0.3">
      <c r="A116" s="192"/>
      <c r="B116" s="218"/>
      <c r="C116" s="193"/>
      <c r="D116" s="193"/>
      <c r="E116" s="294"/>
      <c r="F116" s="194"/>
      <c r="G116" s="195"/>
      <c r="I116" s="203"/>
      <c r="P116" s="171"/>
      <c r="Q116" s="171"/>
      <c r="R116" s="171"/>
      <c r="S116" s="171"/>
      <c r="T116" s="6"/>
      <c r="U116" s="217"/>
      <c r="V116" s="6"/>
      <c r="W116" s="6"/>
    </row>
    <row r="117" spans="1:23" s="107" customFormat="1" ht="124.2" x14ac:dyDescent="0.3">
      <c r="A117" s="208" t="s">
        <v>310</v>
      </c>
      <c r="B117" s="108" t="s">
        <v>576</v>
      </c>
      <c r="C117" s="193" t="s">
        <v>9</v>
      </c>
      <c r="D117" s="193">
        <v>29</v>
      </c>
      <c r="E117" s="295">
        <v>0</v>
      </c>
      <c r="F117" s="194">
        <f>D117*E117</f>
        <v>0</v>
      </c>
      <c r="H117" s="229"/>
    </row>
    <row r="118" spans="1:23" x14ac:dyDescent="0.3">
      <c r="A118" s="192"/>
      <c r="B118" s="218"/>
      <c r="C118" s="193"/>
      <c r="D118" s="193"/>
      <c r="E118" s="294"/>
      <c r="F118" s="194"/>
      <c r="G118" s="159"/>
      <c r="H118" s="159"/>
      <c r="I118" s="217"/>
      <c r="J118" s="217"/>
      <c r="K118" s="217"/>
      <c r="L118" s="6"/>
      <c r="M118" s="6"/>
      <c r="N118" s="6"/>
      <c r="O118" s="6"/>
      <c r="P118" s="6"/>
      <c r="Q118" s="6"/>
      <c r="R118" s="6"/>
      <c r="S118" s="6"/>
      <c r="T118" s="193"/>
      <c r="U118" s="222"/>
      <c r="V118" s="193"/>
      <c r="W118" s="193"/>
    </row>
    <row r="119" spans="1:23" s="222" customFormat="1" ht="55.2" x14ac:dyDescent="0.3">
      <c r="A119" s="208" t="s">
        <v>573</v>
      </c>
      <c r="B119" s="237" t="s">
        <v>311</v>
      </c>
      <c r="C119" s="193" t="s">
        <v>7</v>
      </c>
      <c r="D119" s="193">
        <v>127</v>
      </c>
      <c r="E119" s="295">
        <v>0</v>
      </c>
      <c r="F119" s="194">
        <f>D119*$E119</f>
        <v>0</v>
      </c>
      <c r="G119" s="159"/>
      <c r="H119" s="159">
        <f>27*4.7</f>
        <v>126.9</v>
      </c>
      <c r="I119" s="217"/>
      <c r="J119" s="217"/>
      <c r="K119" s="217"/>
      <c r="L119" s="6"/>
      <c r="M119" s="6"/>
      <c r="N119" s="6"/>
      <c r="O119" s="6"/>
      <c r="P119" s="6"/>
      <c r="Q119" s="6"/>
      <c r="R119" s="6"/>
      <c r="S119" s="6"/>
      <c r="T119" s="193"/>
      <c r="V119" s="193"/>
      <c r="W119" s="193"/>
    </row>
    <row r="120" spans="1:23" x14ac:dyDescent="0.3">
      <c r="A120" s="232"/>
      <c r="B120" s="238"/>
      <c r="C120" s="234"/>
      <c r="D120" s="234"/>
      <c r="E120" s="300"/>
      <c r="F120" s="235"/>
      <c r="G120" s="159"/>
      <c r="I120" s="203"/>
      <c r="P120" s="6"/>
      <c r="Q120" s="6"/>
      <c r="R120" s="6"/>
      <c r="S120" s="6"/>
    </row>
    <row r="121" spans="1:23" x14ac:dyDescent="0.3">
      <c r="A121" s="192" t="s">
        <v>16</v>
      </c>
      <c r="B121" s="218" t="s">
        <v>312</v>
      </c>
      <c r="C121" s="193"/>
      <c r="D121" s="193"/>
      <c r="E121" s="294"/>
      <c r="F121" s="239">
        <f>SUM(F106:F119)</f>
        <v>0</v>
      </c>
      <c r="G121" s="159"/>
      <c r="H121" s="219"/>
      <c r="I121" s="219"/>
      <c r="J121" s="219"/>
      <c r="K121" s="219"/>
      <c r="L121" s="153"/>
      <c r="M121" s="153"/>
      <c r="N121" s="153"/>
      <c r="O121" s="153"/>
    </row>
    <row r="122" spans="1:23" x14ac:dyDescent="0.3">
      <c r="A122" s="140"/>
      <c r="B122" s="197"/>
      <c r="C122" s="6"/>
      <c r="D122" s="6"/>
      <c r="E122" s="291"/>
      <c r="F122" s="161"/>
      <c r="G122" s="159"/>
      <c r="I122" s="203"/>
    </row>
    <row r="123" spans="1:23" x14ac:dyDescent="0.3">
      <c r="A123" s="140" t="s">
        <v>15</v>
      </c>
      <c r="B123" s="197" t="s">
        <v>14</v>
      </c>
      <c r="C123" s="6"/>
      <c r="D123" s="6"/>
      <c r="E123" s="291"/>
      <c r="F123" s="161"/>
      <c r="G123" s="159"/>
      <c r="I123" s="203"/>
    </row>
    <row r="124" spans="1:23" x14ac:dyDescent="0.3">
      <c r="A124" s="160"/>
      <c r="B124" s="7"/>
      <c r="C124" s="6"/>
      <c r="D124" s="6"/>
      <c r="E124" s="291"/>
      <c r="F124" s="161"/>
      <c r="G124" s="195"/>
      <c r="I124" s="203"/>
    </row>
    <row r="125" spans="1:23" s="240" customFormat="1" ht="110.4" x14ac:dyDescent="0.3">
      <c r="A125" s="160" t="s">
        <v>100</v>
      </c>
      <c r="B125" s="7" t="s">
        <v>327</v>
      </c>
      <c r="C125" s="6"/>
      <c r="D125" s="6"/>
      <c r="E125" s="291"/>
      <c r="F125" s="194"/>
      <c r="H125" s="220"/>
      <c r="I125" s="203"/>
      <c r="J125" s="139"/>
      <c r="K125" s="172"/>
      <c r="L125" s="171"/>
      <c r="M125" s="171"/>
      <c r="N125" s="171"/>
      <c r="O125" s="171"/>
      <c r="P125" s="144"/>
      <c r="Q125" s="144"/>
      <c r="R125" s="144"/>
      <c r="S125" s="144"/>
      <c r="T125" s="144"/>
      <c r="U125" s="139"/>
      <c r="V125" s="144"/>
      <c r="W125" s="144"/>
    </row>
    <row r="126" spans="1:23" s="240" customFormat="1" x14ac:dyDescent="0.3">
      <c r="A126" s="160"/>
      <c r="B126" s="241" t="s">
        <v>328</v>
      </c>
      <c r="C126" s="6" t="s">
        <v>7</v>
      </c>
      <c r="D126" s="6">
        <v>22</v>
      </c>
      <c r="E126" s="295">
        <v>0</v>
      </c>
      <c r="F126" s="194">
        <f t="shared" ref="F126" si="3">D126*$E126</f>
        <v>0</v>
      </c>
      <c r="H126" s="222"/>
      <c r="I126" s="195"/>
      <c r="J126" s="172"/>
      <c r="K126" s="222"/>
      <c r="L126" s="193"/>
      <c r="M126" s="193"/>
      <c r="N126" s="193"/>
      <c r="O126" s="193"/>
      <c r="P126" s="171"/>
      <c r="Q126" s="171"/>
      <c r="R126" s="171"/>
      <c r="S126" s="171"/>
      <c r="T126" s="242"/>
      <c r="V126" s="242"/>
      <c r="W126" s="242"/>
    </row>
    <row r="127" spans="1:23" x14ac:dyDescent="0.3">
      <c r="A127" s="160"/>
      <c r="B127" s="7"/>
      <c r="C127" s="6"/>
      <c r="D127" s="6"/>
      <c r="E127" s="291"/>
      <c r="F127" s="161"/>
      <c r="G127" s="195"/>
      <c r="I127" s="203"/>
    </row>
    <row r="128" spans="1:23" s="240" customFormat="1" ht="82.8" x14ac:dyDescent="0.3">
      <c r="A128" s="160" t="s">
        <v>136</v>
      </c>
      <c r="B128" s="7" t="s">
        <v>331</v>
      </c>
      <c r="C128" s="6"/>
      <c r="D128" s="6"/>
      <c r="E128" s="291"/>
      <c r="F128" s="194"/>
      <c r="H128" s="220"/>
      <c r="I128" s="203"/>
      <c r="J128" s="139"/>
      <c r="K128" s="172"/>
      <c r="L128" s="171"/>
      <c r="M128" s="171"/>
      <c r="N128" s="171"/>
      <c r="O128" s="171"/>
      <c r="P128" s="144"/>
      <c r="Q128" s="144"/>
      <c r="R128" s="144"/>
      <c r="S128" s="144"/>
      <c r="T128" s="144"/>
      <c r="U128" s="139"/>
      <c r="V128" s="144"/>
      <c r="W128" s="144"/>
    </row>
    <row r="129" spans="1:23" s="240" customFormat="1" x14ac:dyDescent="0.3">
      <c r="A129" s="160"/>
      <c r="B129" s="241" t="s">
        <v>329</v>
      </c>
      <c r="C129" s="6" t="s">
        <v>7</v>
      </c>
      <c r="D129" s="6">
        <v>7.5</v>
      </c>
      <c r="E129" s="295">
        <v>0</v>
      </c>
      <c r="F129" s="194">
        <f t="shared" ref="F129" si="4">D129*$E129</f>
        <v>0</v>
      </c>
      <c r="H129" s="222"/>
      <c r="I129" s="195"/>
      <c r="J129" s="172"/>
      <c r="K129" s="222"/>
      <c r="L129" s="193"/>
      <c r="M129" s="193"/>
      <c r="N129" s="193"/>
      <c r="O129" s="193"/>
      <c r="P129" s="171"/>
      <c r="Q129" s="171"/>
      <c r="R129" s="171"/>
      <c r="S129" s="171"/>
      <c r="T129" s="242"/>
      <c r="V129" s="242"/>
      <c r="W129" s="242"/>
    </row>
    <row r="130" spans="1:23" s="240" customFormat="1" x14ac:dyDescent="0.3">
      <c r="A130" s="160"/>
      <c r="B130" s="241" t="s">
        <v>330</v>
      </c>
      <c r="C130" s="6" t="s">
        <v>7</v>
      </c>
      <c r="D130" s="6">
        <v>7.5</v>
      </c>
      <c r="E130" s="295">
        <v>0</v>
      </c>
      <c r="F130" s="194">
        <f t="shared" ref="F130" si="5">D130*$E130</f>
        <v>0</v>
      </c>
      <c r="H130" s="222"/>
      <c r="I130" s="195"/>
      <c r="J130" s="172"/>
      <c r="K130" s="222"/>
      <c r="L130" s="193"/>
      <c r="M130" s="193"/>
      <c r="N130" s="193"/>
      <c r="O130" s="193"/>
      <c r="P130" s="171"/>
      <c r="Q130" s="171"/>
      <c r="R130" s="171"/>
      <c r="S130" s="171"/>
      <c r="T130" s="242"/>
      <c r="V130" s="242"/>
      <c r="W130" s="242"/>
    </row>
    <row r="131" spans="1:23" x14ac:dyDescent="0.3">
      <c r="A131" s="160" t="s">
        <v>137</v>
      </c>
      <c r="B131" s="7"/>
      <c r="C131" s="6"/>
      <c r="D131" s="6"/>
      <c r="E131" s="291"/>
      <c r="F131" s="161"/>
      <c r="G131" s="195"/>
      <c r="I131" s="203"/>
    </row>
    <row r="132" spans="1:23" s="240" customFormat="1" ht="69" x14ac:dyDescent="0.3">
      <c r="A132" s="160"/>
      <c r="B132" s="7" t="s">
        <v>342</v>
      </c>
      <c r="C132" s="6"/>
      <c r="D132" s="6"/>
      <c r="E132" s="291"/>
      <c r="F132" s="194"/>
      <c r="H132" s="220"/>
      <c r="I132" s="203"/>
      <c r="J132" s="139"/>
      <c r="K132" s="172"/>
      <c r="L132" s="171"/>
      <c r="M132" s="171"/>
      <c r="N132" s="171"/>
      <c r="O132" s="171"/>
      <c r="P132" s="144"/>
      <c r="Q132" s="144"/>
      <c r="R132" s="144"/>
      <c r="S132" s="144"/>
      <c r="T132" s="144"/>
      <c r="U132" s="139"/>
      <c r="V132" s="144"/>
      <c r="W132" s="144"/>
    </row>
    <row r="133" spans="1:23" s="240" customFormat="1" x14ac:dyDescent="0.3">
      <c r="A133" s="160"/>
      <c r="B133" s="241" t="s">
        <v>341</v>
      </c>
      <c r="C133" s="6" t="s">
        <v>7</v>
      </c>
      <c r="D133" s="6">
        <v>8</v>
      </c>
      <c r="E133" s="295">
        <v>0</v>
      </c>
      <c r="F133" s="194">
        <f t="shared" ref="F133" si="6">D133*$E133</f>
        <v>0</v>
      </c>
      <c r="H133" s="222"/>
      <c r="I133" s="195"/>
      <c r="J133" s="172"/>
      <c r="K133" s="222"/>
      <c r="L133" s="193"/>
      <c r="M133" s="193"/>
      <c r="N133" s="193"/>
      <c r="O133" s="193"/>
      <c r="P133" s="171"/>
      <c r="Q133" s="171"/>
      <c r="R133" s="171"/>
      <c r="S133" s="171"/>
      <c r="T133" s="242"/>
      <c r="V133" s="242"/>
      <c r="W133" s="242"/>
    </row>
    <row r="134" spans="1:23" x14ac:dyDescent="0.3">
      <c r="A134" s="160" t="s">
        <v>154</v>
      </c>
      <c r="B134" s="7"/>
      <c r="C134" s="6"/>
      <c r="D134" s="6"/>
      <c r="E134" s="291"/>
      <c r="F134" s="161"/>
      <c r="G134" s="195"/>
      <c r="I134" s="203"/>
    </row>
    <row r="135" spans="1:23" s="240" customFormat="1" ht="69" x14ac:dyDescent="0.3">
      <c r="A135" s="160"/>
      <c r="B135" s="7" t="s">
        <v>332</v>
      </c>
      <c r="C135" s="6"/>
      <c r="D135" s="6"/>
      <c r="E135" s="291"/>
      <c r="F135" s="194"/>
      <c r="H135" s="220"/>
      <c r="I135" s="203"/>
      <c r="J135" s="139"/>
      <c r="K135" s="172"/>
      <c r="L135" s="171"/>
      <c r="M135" s="171"/>
      <c r="N135" s="171"/>
      <c r="O135" s="171"/>
      <c r="P135" s="144"/>
      <c r="Q135" s="144"/>
      <c r="R135" s="144"/>
      <c r="S135" s="144"/>
      <c r="T135" s="144"/>
      <c r="U135" s="139"/>
      <c r="V135" s="144"/>
      <c r="W135" s="144"/>
    </row>
    <row r="136" spans="1:23" s="240" customFormat="1" x14ac:dyDescent="0.3">
      <c r="A136" s="160"/>
      <c r="B136" s="241" t="s">
        <v>333</v>
      </c>
      <c r="C136" s="6" t="s">
        <v>7</v>
      </c>
      <c r="D136" s="6">
        <v>16.5</v>
      </c>
      <c r="E136" s="295">
        <v>0</v>
      </c>
      <c r="F136" s="194">
        <f t="shared" ref="F136" si="7">D136*$E136</f>
        <v>0</v>
      </c>
      <c r="H136" s="222"/>
      <c r="I136" s="195"/>
      <c r="J136" s="172"/>
      <c r="K136" s="222"/>
      <c r="L136" s="193"/>
      <c r="M136" s="193"/>
      <c r="N136" s="193"/>
      <c r="O136" s="193"/>
      <c r="P136" s="171"/>
      <c r="Q136" s="171"/>
      <c r="R136" s="171"/>
      <c r="S136" s="171"/>
      <c r="T136" s="242"/>
      <c r="V136" s="242"/>
      <c r="W136" s="242"/>
    </row>
    <row r="137" spans="1:23" x14ac:dyDescent="0.3">
      <c r="A137" s="160" t="s">
        <v>205</v>
      </c>
      <c r="B137" s="7"/>
      <c r="C137" s="6"/>
      <c r="D137" s="6"/>
      <c r="E137" s="291"/>
      <c r="F137" s="161"/>
      <c r="G137" s="195"/>
      <c r="I137" s="203"/>
    </row>
    <row r="138" spans="1:23" s="240" customFormat="1" ht="69" x14ac:dyDescent="0.3">
      <c r="A138" s="160"/>
      <c r="B138" s="7" t="s">
        <v>337</v>
      </c>
      <c r="C138" s="6"/>
      <c r="D138" s="6"/>
      <c r="E138" s="291"/>
      <c r="F138" s="194"/>
      <c r="H138" s="220"/>
      <c r="I138" s="203"/>
      <c r="J138" s="139"/>
      <c r="K138" s="172"/>
      <c r="L138" s="171"/>
      <c r="M138" s="171"/>
      <c r="N138" s="171"/>
      <c r="O138" s="171"/>
      <c r="P138" s="144"/>
      <c r="Q138" s="144"/>
      <c r="R138" s="144"/>
      <c r="S138" s="144"/>
      <c r="T138" s="144"/>
      <c r="U138" s="139"/>
      <c r="V138" s="144"/>
      <c r="W138" s="144"/>
    </row>
    <row r="139" spans="1:23" s="240" customFormat="1" x14ac:dyDescent="0.3">
      <c r="A139" s="160"/>
      <c r="B139" s="241" t="s">
        <v>334</v>
      </c>
      <c r="C139" s="6" t="s">
        <v>7</v>
      </c>
      <c r="D139" s="6">
        <v>24</v>
      </c>
      <c r="E139" s="295">
        <v>0</v>
      </c>
      <c r="F139" s="194">
        <f t="shared" ref="F139" si="8">D139*$E139</f>
        <v>0</v>
      </c>
      <c r="H139" s="222"/>
      <c r="I139" s="195"/>
      <c r="J139" s="172"/>
      <c r="K139" s="222"/>
      <c r="L139" s="193"/>
      <c r="M139" s="193"/>
      <c r="N139" s="193"/>
      <c r="O139" s="193"/>
      <c r="P139" s="171"/>
      <c r="Q139" s="171"/>
      <c r="R139" s="171"/>
      <c r="S139" s="171"/>
      <c r="T139" s="242"/>
      <c r="V139" s="242"/>
      <c r="W139" s="242"/>
    </row>
    <row r="140" spans="1:23" s="240" customFormat="1" x14ac:dyDescent="0.3">
      <c r="A140" s="160"/>
      <c r="B140" s="241" t="s">
        <v>335</v>
      </c>
      <c r="C140" s="6" t="s">
        <v>7</v>
      </c>
      <c r="D140" s="6">
        <v>206</v>
      </c>
      <c r="E140" s="295">
        <v>0</v>
      </c>
      <c r="F140" s="194">
        <f t="shared" ref="F140:F141" si="9">D140*$E140</f>
        <v>0</v>
      </c>
      <c r="H140" s="222"/>
      <c r="I140" s="195"/>
      <c r="J140" s="172"/>
      <c r="K140" s="222"/>
      <c r="L140" s="193"/>
      <c r="M140" s="193"/>
      <c r="N140" s="193"/>
      <c r="O140" s="193"/>
      <c r="P140" s="171"/>
      <c r="Q140" s="171"/>
      <c r="R140" s="171"/>
      <c r="S140" s="171"/>
      <c r="T140" s="242"/>
      <c r="V140" s="242"/>
      <c r="W140" s="242"/>
    </row>
    <row r="141" spans="1:23" s="240" customFormat="1" x14ac:dyDescent="0.3">
      <c r="A141" s="160"/>
      <c r="B141" s="241" t="s">
        <v>336</v>
      </c>
      <c r="C141" s="6" t="s">
        <v>7</v>
      </c>
      <c r="D141" s="6">
        <v>26</v>
      </c>
      <c r="E141" s="295">
        <v>0</v>
      </c>
      <c r="F141" s="194">
        <f t="shared" si="9"/>
        <v>0</v>
      </c>
      <c r="H141" s="222"/>
      <c r="I141" s="195"/>
      <c r="J141" s="172"/>
      <c r="K141" s="222"/>
      <c r="L141" s="193"/>
      <c r="M141" s="193"/>
      <c r="N141" s="193"/>
      <c r="O141" s="193"/>
      <c r="P141" s="171"/>
      <c r="Q141" s="171"/>
      <c r="R141" s="171"/>
      <c r="S141" s="171"/>
      <c r="T141" s="242"/>
      <c r="V141" s="242"/>
      <c r="W141" s="242"/>
    </row>
    <row r="142" spans="1:23" x14ac:dyDescent="0.3">
      <c r="A142" s="160"/>
      <c r="B142" s="7"/>
      <c r="C142" s="6"/>
      <c r="D142" s="6"/>
      <c r="E142" s="291"/>
      <c r="F142" s="161"/>
      <c r="G142" s="195"/>
      <c r="I142" s="203"/>
    </row>
    <row r="143" spans="1:23" s="240" customFormat="1" ht="110.4" x14ac:dyDescent="0.3">
      <c r="A143" s="160" t="s">
        <v>360</v>
      </c>
      <c r="B143" s="7" t="s">
        <v>338</v>
      </c>
      <c r="C143" s="6"/>
      <c r="D143" s="6"/>
      <c r="E143" s="291"/>
      <c r="F143" s="194"/>
      <c r="H143" s="220"/>
      <c r="I143" s="203"/>
      <c r="J143" s="139"/>
      <c r="K143" s="172"/>
      <c r="L143" s="171"/>
      <c r="M143" s="171"/>
      <c r="N143" s="171"/>
      <c r="O143" s="171"/>
      <c r="P143" s="144"/>
      <c r="Q143" s="144"/>
      <c r="R143" s="144"/>
      <c r="S143" s="144"/>
      <c r="T143" s="144"/>
      <c r="U143" s="139"/>
      <c r="V143" s="144"/>
      <c r="W143" s="144"/>
    </row>
    <row r="144" spans="1:23" s="240" customFormat="1" x14ac:dyDescent="0.3">
      <c r="A144" s="160"/>
      <c r="B144" s="241" t="s">
        <v>339</v>
      </c>
      <c r="C144" s="6" t="s">
        <v>7</v>
      </c>
      <c r="D144" s="6">
        <v>23.5</v>
      </c>
      <c r="E144" s="295">
        <v>0</v>
      </c>
      <c r="F144" s="194">
        <f t="shared" ref="F144:F145" si="10">D144*$E144</f>
        <v>0</v>
      </c>
      <c r="H144" s="222"/>
      <c r="I144" s="195"/>
      <c r="J144" s="172"/>
      <c r="K144" s="222"/>
      <c r="L144" s="193"/>
      <c r="M144" s="193"/>
      <c r="N144" s="193"/>
      <c r="O144" s="193"/>
      <c r="P144" s="171"/>
      <c r="Q144" s="171"/>
      <c r="R144" s="171"/>
      <c r="S144" s="171"/>
      <c r="T144" s="242"/>
      <c r="V144" s="242"/>
      <c r="W144" s="242"/>
    </row>
    <row r="145" spans="1:23" s="240" customFormat="1" x14ac:dyDescent="0.3">
      <c r="A145" s="160"/>
      <c r="B145" s="241" t="s">
        <v>340</v>
      </c>
      <c r="C145" s="6" t="s">
        <v>7</v>
      </c>
      <c r="D145" s="6">
        <v>18.5</v>
      </c>
      <c r="E145" s="295">
        <v>0</v>
      </c>
      <c r="F145" s="194">
        <f t="shared" si="10"/>
        <v>0</v>
      </c>
      <c r="H145" s="222"/>
      <c r="I145" s="195"/>
      <c r="J145" s="172"/>
      <c r="K145" s="222"/>
      <c r="L145" s="193"/>
      <c r="M145" s="193"/>
      <c r="N145" s="193"/>
      <c r="O145" s="193"/>
      <c r="P145" s="171"/>
      <c r="Q145" s="171"/>
      <c r="R145" s="171"/>
      <c r="S145" s="171"/>
      <c r="T145" s="242"/>
      <c r="V145" s="242"/>
      <c r="W145" s="242"/>
    </row>
    <row r="146" spans="1:23" x14ac:dyDescent="0.3">
      <c r="A146" s="173"/>
      <c r="B146" s="174"/>
      <c r="C146" s="216"/>
      <c r="D146" s="216"/>
      <c r="E146" s="298"/>
      <c r="F146" s="176"/>
      <c r="G146" s="195"/>
      <c r="I146" s="219"/>
      <c r="J146" s="219"/>
      <c r="P146" s="193"/>
      <c r="Q146" s="193"/>
      <c r="R146" s="193"/>
      <c r="S146" s="193"/>
      <c r="T146" s="242"/>
      <c r="U146" s="240"/>
      <c r="V146" s="242"/>
      <c r="W146" s="242"/>
    </row>
    <row r="147" spans="1:23" x14ac:dyDescent="0.3">
      <c r="A147" s="140" t="s">
        <v>15</v>
      </c>
      <c r="B147" s="197" t="s">
        <v>12</v>
      </c>
      <c r="C147" s="6"/>
      <c r="D147" s="6"/>
      <c r="E147" s="291"/>
      <c r="F147" s="142">
        <f>SUM(F124:F145)</f>
        <v>0</v>
      </c>
      <c r="G147" s="143"/>
      <c r="I147" s="195"/>
      <c r="J147" s="172"/>
      <c r="T147" s="242"/>
      <c r="U147" s="240"/>
      <c r="V147" s="242"/>
    </row>
    <row r="148" spans="1:23" x14ac:dyDescent="0.3">
      <c r="A148" s="140"/>
      <c r="B148" s="197"/>
      <c r="C148" s="6"/>
      <c r="D148" s="6"/>
      <c r="E148" s="291"/>
      <c r="F148" s="161"/>
      <c r="G148" s="159"/>
    </row>
    <row r="149" spans="1:23" x14ac:dyDescent="0.3">
      <c r="A149" s="140" t="s">
        <v>13</v>
      </c>
      <c r="B149" s="197" t="s">
        <v>11</v>
      </c>
      <c r="C149" s="6"/>
      <c r="D149" s="6"/>
      <c r="E149" s="291"/>
      <c r="F149" s="161"/>
      <c r="G149" s="159"/>
    </row>
    <row r="150" spans="1:23" x14ac:dyDescent="0.3">
      <c r="A150" s="160"/>
      <c r="B150" s="237"/>
      <c r="C150" s="6"/>
      <c r="D150" s="6"/>
      <c r="E150" s="291"/>
      <c r="F150" s="161"/>
      <c r="G150" s="159"/>
      <c r="I150" s="203"/>
    </row>
    <row r="151" spans="1:23" ht="27.6" x14ac:dyDescent="0.3">
      <c r="A151" s="160" t="s">
        <v>81</v>
      </c>
      <c r="B151" s="7" t="s">
        <v>351</v>
      </c>
      <c r="C151" s="6" t="s">
        <v>9</v>
      </c>
      <c r="D151" s="6">
        <v>3</v>
      </c>
      <c r="E151" s="295">
        <v>0</v>
      </c>
      <c r="F151" s="194">
        <f>D151*$E151</f>
        <v>0</v>
      </c>
      <c r="G151" s="159"/>
      <c r="I151" s="203"/>
    </row>
    <row r="152" spans="1:23" x14ac:dyDescent="0.3">
      <c r="A152" s="160"/>
      <c r="B152" s="237"/>
      <c r="C152" s="6"/>
      <c r="D152" s="6"/>
      <c r="E152" s="291"/>
      <c r="F152" s="161"/>
      <c r="G152" s="159"/>
      <c r="I152" s="203"/>
    </row>
    <row r="153" spans="1:23" ht="27.6" x14ac:dyDescent="0.3">
      <c r="A153" s="160" t="s">
        <v>101</v>
      </c>
      <c r="B153" s="7" t="s">
        <v>352</v>
      </c>
      <c r="C153" s="6" t="s">
        <v>9</v>
      </c>
      <c r="D153" s="6">
        <v>1</v>
      </c>
      <c r="E153" s="295">
        <v>0</v>
      </c>
      <c r="F153" s="194">
        <f>D153*$E153</f>
        <v>0</v>
      </c>
      <c r="G153" s="159"/>
      <c r="I153" s="203"/>
    </row>
    <row r="154" spans="1:23" x14ac:dyDescent="0.3">
      <c r="A154" s="160"/>
      <c r="B154" s="237"/>
      <c r="C154" s="6"/>
      <c r="D154" s="6"/>
      <c r="E154" s="291"/>
      <c r="F154" s="161"/>
      <c r="G154" s="159"/>
      <c r="I154" s="203"/>
    </row>
    <row r="155" spans="1:23" ht="27.6" x14ac:dyDescent="0.3">
      <c r="A155" s="160" t="s">
        <v>102</v>
      </c>
      <c r="B155" s="7" t="s">
        <v>353</v>
      </c>
      <c r="C155" s="6" t="s">
        <v>9</v>
      </c>
      <c r="D155" s="6">
        <v>1</v>
      </c>
      <c r="E155" s="295">
        <v>0</v>
      </c>
      <c r="F155" s="194">
        <f>D155*$E155</f>
        <v>0</v>
      </c>
      <c r="G155" s="159"/>
      <c r="I155" s="203"/>
    </row>
    <row r="156" spans="1:23" x14ac:dyDescent="0.3">
      <c r="A156" s="160"/>
      <c r="B156" s="237"/>
      <c r="C156" s="6"/>
      <c r="D156" s="6"/>
      <c r="E156" s="291"/>
      <c r="F156" s="194"/>
      <c r="G156" s="195"/>
      <c r="I156" s="203"/>
    </row>
    <row r="157" spans="1:23" ht="41.4" x14ac:dyDescent="0.3">
      <c r="A157" s="160" t="s">
        <v>103</v>
      </c>
      <c r="B157" s="7" t="s">
        <v>75</v>
      </c>
      <c r="C157" s="6" t="s">
        <v>9</v>
      </c>
      <c r="D157" s="6">
        <v>4</v>
      </c>
      <c r="E157" s="295">
        <v>0</v>
      </c>
      <c r="F157" s="194">
        <f t="shared" ref="F157" si="11">D157*$E157</f>
        <v>0</v>
      </c>
      <c r="G157" s="143"/>
      <c r="I157" s="203"/>
    </row>
    <row r="158" spans="1:23" x14ac:dyDescent="0.3">
      <c r="A158" s="160"/>
      <c r="B158" s="7"/>
      <c r="C158" s="193"/>
      <c r="D158" s="193"/>
      <c r="E158" s="294"/>
      <c r="F158" s="194"/>
      <c r="G158" s="159"/>
    </row>
    <row r="159" spans="1:23" ht="82.8" x14ac:dyDescent="0.3">
      <c r="A159" s="160" t="s">
        <v>104</v>
      </c>
      <c r="B159" s="7" t="s">
        <v>564</v>
      </c>
      <c r="C159" s="193" t="s">
        <v>9</v>
      </c>
      <c r="D159" s="193">
        <v>3</v>
      </c>
      <c r="E159" s="295">
        <v>0</v>
      </c>
      <c r="F159" s="194">
        <f t="shared" ref="F159" si="12">D159*$E159</f>
        <v>0</v>
      </c>
      <c r="G159" s="159"/>
    </row>
    <row r="160" spans="1:23" x14ac:dyDescent="0.3">
      <c r="A160" s="160"/>
      <c r="B160" s="7"/>
      <c r="C160" s="193"/>
      <c r="D160" s="193"/>
      <c r="E160" s="294"/>
      <c r="F160" s="194"/>
      <c r="G160" s="159"/>
    </row>
    <row r="161" spans="1:19" ht="110.4" x14ac:dyDescent="0.3">
      <c r="A161" s="160" t="s">
        <v>138</v>
      </c>
      <c r="B161" s="7" t="s">
        <v>354</v>
      </c>
      <c r="C161" s="193" t="s">
        <v>9</v>
      </c>
      <c r="D161" s="193">
        <v>4</v>
      </c>
      <c r="E161" s="295">
        <v>0</v>
      </c>
      <c r="F161" s="194">
        <f t="shared" ref="F161" si="13">D161*$E161</f>
        <v>0</v>
      </c>
      <c r="G161" s="159"/>
    </row>
    <row r="162" spans="1:19" x14ac:dyDescent="0.3">
      <c r="A162" s="160"/>
      <c r="B162" s="7"/>
      <c r="C162" s="193"/>
      <c r="D162" s="193"/>
      <c r="E162" s="294"/>
      <c r="F162" s="194"/>
      <c r="G162" s="159"/>
      <c r="H162" s="243"/>
      <c r="I162" s="240"/>
      <c r="J162" s="240"/>
      <c r="K162" s="240"/>
      <c r="L162" s="242"/>
      <c r="M162" s="242"/>
      <c r="N162" s="242"/>
      <c r="O162" s="242"/>
      <c r="P162" s="242"/>
      <c r="Q162" s="242"/>
      <c r="R162" s="242"/>
      <c r="S162" s="242"/>
    </row>
    <row r="163" spans="1:19" s="240" customFormat="1" ht="41.4" x14ac:dyDescent="0.3">
      <c r="A163" s="160" t="s">
        <v>155</v>
      </c>
      <c r="B163" s="7" t="s">
        <v>193</v>
      </c>
      <c r="C163" s="193" t="s">
        <v>9</v>
      </c>
      <c r="D163" s="193">
        <v>2</v>
      </c>
      <c r="E163" s="295">
        <v>0</v>
      </c>
      <c r="F163" s="230">
        <f>D163*E163</f>
        <v>0</v>
      </c>
    </row>
    <row r="164" spans="1:19" x14ac:dyDescent="0.3">
      <c r="A164" s="160"/>
      <c r="B164" s="7"/>
      <c r="C164" s="193"/>
      <c r="D164" s="193"/>
      <c r="E164" s="294"/>
      <c r="F164" s="194"/>
      <c r="G164" s="159"/>
      <c r="H164" s="243"/>
      <c r="I164" s="240"/>
      <c r="J164" s="240"/>
      <c r="K164" s="240"/>
      <c r="L164" s="242"/>
      <c r="M164" s="242"/>
      <c r="N164" s="242"/>
      <c r="O164" s="242"/>
      <c r="P164" s="242"/>
      <c r="Q164" s="242"/>
      <c r="R164" s="242"/>
      <c r="S164" s="242"/>
    </row>
    <row r="165" spans="1:19" s="240" customFormat="1" ht="41.4" x14ac:dyDescent="0.3">
      <c r="A165" s="160" t="s">
        <v>156</v>
      </c>
      <c r="B165" s="7" t="s">
        <v>355</v>
      </c>
      <c r="C165" s="193" t="s">
        <v>9</v>
      </c>
      <c r="D165" s="193">
        <v>1</v>
      </c>
      <c r="E165" s="295">
        <v>0</v>
      </c>
      <c r="F165" s="230">
        <f>D165*E165</f>
        <v>0</v>
      </c>
    </row>
    <row r="166" spans="1:19" s="240" customFormat="1" x14ac:dyDescent="0.3">
      <c r="A166" s="160"/>
      <c r="B166" s="7"/>
      <c r="C166" s="193"/>
      <c r="D166" s="193"/>
      <c r="E166" s="294"/>
      <c r="F166" s="230"/>
    </row>
    <row r="167" spans="1:19" s="240" customFormat="1" ht="193.2" x14ac:dyDescent="0.3">
      <c r="A167" s="160"/>
      <c r="B167" s="138" t="s">
        <v>520</v>
      </c>
      <c r="C167" s="193"/>
      <c r="D167" s="193"/>
      <c r="E167" s="294"/>
      <c r="F167" s="230"/>
      <c r="H167" s="243"/>
    </row>
    <row r="168" spans="1:19" s="240" customFormat="1" x14ac:dyDescent="0.3">
      <c r="A168" s="160"/>
      <c r="B168" s="7"/>
      <c r="C168" s="193"/>
      <c r="D168" s="193"/>
      <c r="E168" s="294"/>
      <c r="F168" s="230"/>
      <c r="H168" s="243"/>
    </row>
    <row r="169" spans="1:19" ht="55.2" x14ac:dyDescent="0.3">
      <c r="A169" s="160" t="s">
        <v>157</v>
      </c>
      <c r="B169" s="7" t="s">
        <v>522</v>
      </c>
      <c r="C169" s="193" t="s">
        <v>7</v>
      </c>
      <c r="D169" s="193">
        <v>339.5</v>
      </c>
      <c r="E169" s="295">
        <v>0</v>
      </c>
      <c r="F169" s="194">
        <f>D169*E169</f>
        <v>0</v>
      </c>
      <c r="G169" s="195"/>
      <c r="H169" s="243"/>
      <c r="I169" s="240"/>
      <c r="J169" s="240"/>
      <c r="K169" s="240"/>
      <c r="L169" s="242"/>
      <c r="M169" s="242"/>
      <c r="N169" s="242"/>
      <c r="O169" s="242"/>
    </row>
    <row r="170" spans="1:19" s="240" customFormat="1" x14ac:dyDescent="0.3">
      <c r="A170" s="160"/>
      <c r="B170" s="7"/>
      <c r="C170" s="193"/>
      <c r="D170" s="193"/>
      <c r="E170" s="294"/>
      <c r="F170" s="230"/>
      <c r="H170" s="243"/>
    </row>
    <row r="171" spans="1:19" ht="55.2" x14ac:dyDescent="0.3">
      <c r="A171" s="160" t="s">
        <v>194</v>
      </c>
      <c r="B171" s="7" t="s">
        <v>523</v>
      </c>
      <c r="C171" s="193" t="s">
        <v>7</v>
      </c>
      <c r="D171" s="193">
        <v>50.8</v>
      </c>
      <c r="E171" s="295">
        <v>0</v>
      </c>
      <c r="F171" s="194">
        <f>D171*E171</f>
        <v>0</v>
      </c>
      <c r="G171" s="195"/>
      <c r="H171" s="243"/>
      <c r="I171" s="240"/>
      <c r="J171" s="240"/>
      <c r="K171" s="240"/>
      <c r="L171" s="242"/>
      <c r="M171" s="242"/>
      <c r="N171" s="242"/>
      <c r="O171" s="242"/>
    </row>
    <row r="172" spans="1:19" s="240" customFormat="1" x14ac:dyDescent="0.3">
      <c r="A172" s="160"/>
      <c r="B172" s="7"/>
      <c r="C172" s="193"/>
      <c r="D172" s="193"/>
      <c r="E172" s="294"/>
      <c r="F172" s="230"/>
      <c r="H172" s="243"/>
    </row>
    <row r="173" spans="1:19" ht="55.2" x14ac:dyDescent="0.3">
      <c r="A173" s="160" t="s">
        <v>196</v>
      </c>
      <c r="B173" s="7" t="s">
        <v>524</v>
      </c>
      <c r="C173" s="193" t="s">
        <v>7</v>
      </c>
      <c r="D173" s="193">
        <v>25.6</v>
      </c>
      <c r="E173" s="295">
        <v>0</v>
      </c>
      <c r="F173" s="194">
        <f>D173*E173</f>
        <v>0</v>
      </c>
      <c r="G173" s="195"/>
      <c r="H173" s="243"/>
      <c r="I173" s="240"/>
      <c r="J173" s="240"/>
      <c r="K173" s="240"/>
      <c r="L173" s="242"/>
      <c r="M173" s="242"/>
      <c r="N173" s="242"/>
      <c r="O173" s="242"/>
    </row>
    <row r="174" spans="1:19" s="240" customFormat="1" x14ac:dyDescent="0.3">
      <c r="A174" s="160"/>
      <c r="B174" s="7"/>
      <c r="C174" s="193"/>
      <c r="D174" s="193"/>
      <c r="E174" s="294"/>
      <c r="F174" s="230"/>
      <c r="H174" s="243"/>
    </row>
    <row r="175" spans="1:19" ht="55.2" x14ac:dyDescent="0.3">
      <c r="A175" s="160" t="s">
        <v>197</v>
      </c>
      <c r="B175" s="7" t="s">
        <v>525</v>
      </c>
      <c r="C175" s="193" t="s">
        <v>7</v>
      </c>
      <c r="D175" s="193">
        <v>221.7</v>
      </c>
      <c r="E175" s="295">
        <v>0</v>
      </c>
      <c r="F175" s="194">
        <f>D175*E175</f>
        <v>0</v>
      </c>
      <c r="G175" s="195"/>
      <c r="H175" s="243"/>
      <c r="I175" s="240"/>
      <c r="J175" s="240"/>
      <c r="K175" s="240"/>
      <c r="L175" s="242"/>
      <c r="M175" s="242"/>
      <c r="N175" s="242"/>
      <c r="O175" s="242"/>
    </row>
    <row r="176" spans="1:19" s="240" customFormat="1" x14ac:dyDescent="0.3">
      <c r="A176" s="160"/>
      <c r="B176" s="7"/>
      <c r="C176" s="193"/>
      <c r="D176" s="193"/>
      <c r="E176" s="294"/>
      <c r="F176" s="230"/>
      <c r="H176" s="243"/>
    </row>
    <row r="177" spans="1:19" ht="55.2" x14ac:dyDescent="0.3">
      <c r="A177" s="160" t="s">
        <v>198</v>
      </c>
      <c r="B177" s="7" t="s">
        <v>526</v>
      </c>
      <c r="C177" s="193" t="s">
        <v>7</v>
      </c>
      <c r="D177" s="193">
        <v>5.7</v>
      </c>
      <c r="E177" s="295">
        <v>0</v>
      </c>
      <c r="F177" s="194">
        <f>D177*E177</f>
        <v>0</v>
      </c>
      <c r="G177" s="195"/>
      <c r="H177" s="243"/>
      <c r="I177" s="240"/>
      <c r="J177" s="240"/>
      <c r="K177" s="240"/>
      <c r="L177" s="242"/>
      <c r="M177" s="242"/>
      <c r="N177" s="242"/>
      <c r="O177" s="242"/>
    </row>
    <row r="178" spans="1:19" s="240" customFormat="1" x14ac:dyDescent="0.3">
      <c r="A178" s="160"/>
      <c r="B178" s="7"/>
      <c r="C178" s="193"/>
      <c r="D178" s="193"/>
      <c r="E178" s="294"/>
      <c r="F178" s="230"/>
      <c r="H178" s="243"/>
    </row>
    <row r="179" spans="1:19" ht="27.6" x14ac:dyDescent="0.3">
      <c r="A179" s="160" t="s">
        <v>199</v>
      </c>
      <c r="B179" s="7" t="s">
        <v>521</v>
      </c>
      <c r="C179" s="193" t="s">
        <v>7</v>
      </c>
      <c r="D179" s="193">
        <f>D175+D177</f>
        <v>227.39999999999998</v>
      </c>
      <c r="E179" s="295">
        <v>0</v>
      </c>
      <c r="F179" s="194">
        <f>D179*E179</f>
        <v>0</v>
      </c>
      <c r="G179" s="195"/>
      <c r="H179" s="243"/>
      <c r="I179" s="240"/>
      <c r="J179" s="240"/>
      <c r="K179" s="240"/>
      <c r="L179" s="242"/>
      <c r="M179" s="242"/>
      <c r="N179" s="242"/>
      <c r="O179" s="242"/>
    </row>
    <row r="180" spans="1:19" s="240" customFormat="1" x14ac:dyDescent="0.3">
      <c r="A180" s="160"/>
      <c r="B180" s="7"/>
      <c r="C180" s="193"/>
      <c r="D180" s="193"/>
      <c r="E180" s="294"/>
      <c r="F180" s="230"/>
      <c r="H180" s="243"/>
    </row>
    <row r="181" spans="1:19" ht="55.2" x14ac:dyDescent="0.3">
      <c r="A181" s="160" t="s">
        <v>200</v>
      </c>
      <c r="B181" s="7" t="s">
        <v>527</v>
      </c>
      <c r="C181" s="193" t="s">
        <v>7</v>
      </c>
      <c r="D181" s="193">
        <v>3.5</v>
      </c>
      <c r="E181" s="295">
        <v>0</v>
      </c>
      <c r="F181" s="194">
        <f>D181*E181</f>
        <v>0</v>
      </c>
      <c r="G181" s="195"/>
      <c r="H181" s="243"/>
      <c r="I181" s="240"/>
      <c r="J181" s="240"/>
      <c r="K181" s="240"/>
      <c r="L181" s="242"/>
      <c r="M181" s="242"/>
      <c r="N181" s="242"/>
      <c r="O181" s="242"/>
    </row>
    <row r="182" spans="1:19" s="245" customFormat="1" x14ac:dyDescent="0.3">
      <c r="A182" s="160"/>
      <c r="B182" s="244"/>
      <c r="C182" s="260"/>
      <c r="D182" s="261"/>
      <c r="E182" s="301"/>
      <c r="F182" s="259"/>
    </row>
    <row r="183" spans="1:19" s="245" customFormat="1" ht="55.2" x14ac:dyDescent="0.3">
      <c r="A183" s="160" t="s">
        <v>357</v>
      </c>
      <c r="B183" s="8" t="s">
        <v>528</v>
      </c>
      <c r="C183" s="193" t="s">
        <v>8</v>
      </c>
      <c r="D183" s="193">
        <v>31.5</v>
      </c>
      <c r="E183" s="295">
        <v>0</v>
      </c>
      <c r="F183" s="194">
        <f>E183*D183</f>
        <v>0</v>
      </c>
    </row>
    <row r="184" spans="1:19" x14ac:dyDescent="0.3">
      <c r="A184" s="160"/>
      <c r="B184" s="7"/>
      <c r="C184" s="193"/>
      <c r="D184" s="193"/>
      <c r="E184" s="294"/>
      <c r="F184" s="194"/>
      <c r="G184" s="159"/>
      <c r="H184" s="243"/>
      <c r="I184" s="240"/>
      <c r="J184" s="240"/>
      <c r="K184" s="240"/>
      <c r="L184" s="242"/>
      <c r="M184" s="242"/>
      <c r="N184" s="242"/>
      <c r="O184" s="242"/>
      <c r="P184" s="242"/>
      <c r="Q184" s="242"/>
      <c r="R184" s="242"/>
      <c r="S184" s="242"/>
    </row>
    <row r="185" spans="1:19" s="4" customFormat="1" ht="69" x14ac:dyDescent="0.3">
      <c r="A185" s="160" t="s">
        <v>361</v>
      </c>
      <c r="B185" s="7" t="s">
        <v>529</v>
      </c>
      <c r="C185" s="193" t="s">
        <v>9</v>
      </c>
      <c r="D185" s="19">
        <v>5</v>
      </c>
      <c r="E185" s="295">
        <v>0</v>
      </c>
      <c r="F185" s="194">
        <f>D185*E185</f>
        <v>0</v>
      </c>
    </row>
    <row r="186" spans="1:19" x14ac:dyDescent="0.3">
      <c r="A186" s="160"/>
      <c r="B186" s="7"/>
      <c r="C186" s="193"/>
      <c r="D186" s="193"/>
      <c r="E186" s="294"/>
      <c r="F186" s="194"/>
      <c r="G186" s="159"/>
      <c r="H186" s="243"/>
      <c r="I186" s="240"/>
      <c r="J186" s="240"/>
      <c r="K186" s="240"/>
      <c r="L186" s="242"/>
      <c r="M186" s="242"/>
      <c r="N186" s="242"/>
      <c r="O186" s="242"/>
      <c r="P186" s="242"/>
      <c r="Q186" s="242"/>
      <c r="R186" s="242"/>
      <c r="S186" s="242"/>
    </row>
    <row r="187" spans="1:19" s="4" customFormat="1" ht="69" x14ac:dyDescent="0.3">
      <c r="A187" s="160" t="s">
        <v>362</v>
      </c>
      <c r="B187" s="7" t="s">
        <v>530</v>
      </c>
      <c r="C187" s="193" t="s">
        <v>9</v>
      </c>
      <c r="D187" s="19">
        <v>1</v>
      </c>
      <c r="E187" s="295">
        <v>0</v>
      </c>
      <c r="F187" s="194">
        <f>D187*E187</f>
        <v>0</v>
      </c>
    </row>
    <row r="188" spans="1:19" s="245" customFormat="1" x14ac:dyDescent="0.3">
      <c r="A188" s="160"/>
      <c r="B188" s="244"/>
      <c r="C188" s="260"/>
      <c r="D188" s="261"/>
      <c r="E188" s="301"/>
      <c r="F188" s="259"/>
    </row>
    <row r="189" spans="1:19" s="245" customFormat="1" ht="55.2" x14ac:dyDescent="0.3">
      <c r="A189" s="160" t="s">
        <v>363</v>
      </c>
      <c r="B189" s="8" t="s">
        <v>531</v>
      </c>
      <c r="C189" s="193" t="s">
        <v>9</v>
      </c>
      <c r="D189" s="19">
        <v>30</v>
      </c>
      <c r="E189" s="295">
        <v>0</v>
      </c>
      <c r="F189" s="194">
        <f>E189*D189</f>
        <v>0</v>
      </c>
    </row>
    <row r="190" spans="1:19" s="245" customFormat="1" x14ac:dyDescent="0.3">
      <c r="A190" s="160"/>
      <c r="B190" s="244"/>
      <c r="C190" s="260"/>
      <c r="D190" s="261"/>
      <c r="E190" s="301"/>
      <c r="F190" s="259"/>
    </row>
    <row r="191" spans="1:19" s="245" customFormat="1" ht="55.2" x14ac:dyDescent="0.3">
      <c r="A191" s="160" t="s">
        <v>364</v>
      </c>
      <c r="B191" s="8" t="s">
        <v>532</v>
      </c>
      <c r="C191" s="193" t="s">
        <v>9</v>
      </c>
      <c r="D191" s="19">
        <v>30</v>
      </c>
      <c r="E191" s="295">
        <v>0</v>
      </c>
      <c r="F191" s="194">
        <f>E191*D191</f>
        <v>0</v>
      </c>
    </row>
    <row r="192" spans="1:19" s="245" customFormat="1" x14ac:dyDescent="0.3">
      <c r="A192" s="160"/>
      <c r="B192" s="244"/>
      <c r="C192" s="260"/>
      <c r="D192" s="261"/>
      <c r="E192" s="301"/>
      <c r="F192" s="259"/>
    </row>
    <row r="193" spans="1:24" s="245" customFormat="1" ht="55.2" x14ac:dyDescent="0.3">
      <c r="A193" s="160" t="s">
        <v>365</v>
      </c>
      <c r="B193" s="8" t="s">
        <v>358</v>
      </c>
      <c r="C193" s="193" t="s">
        <v>9</v>
      </c>
      <c r="D193" s="19">
        <v>30</v>
      </c>
      <c r="E193" s="295">
        <v>0</v>
      </c>
      <c r="F193" s="194">
        <f>E193*D193</f>
        <v>0</v>
      </c>
    </row>
    <row r="194" spans="1:24" s="4" customFormat="1" x14ac:dyDescent="0.3">
      <c r="A194" s="160"/>
      <c r="B194" s="7"/>
      <c r="C194" s="193"/>
      <c r="D194" s="6"/>
      <c r="E194" s="291"/>
      <c r="F194" s="262"/>
      <c r="G194" s="159"/>
      <c r="H194" s="246"/>
      <c r="J194" s="247"/>
      <c r="K194" s="247"/>
      <c r="L194" s="247"/>
      <c r="M194" s="247"/>
      <c r="N194" s="247"/>
      <c r="O194" s="247"/>
      <c r="P194" s="247"/>
      <c r="Q194" s="247"/>
      <c r="R194" s="247"/>
      <c r="T194" s="247"/>
      <c r="U194" s="247"/>
      <c r="V194" s="247"/>
      <c r="X194" s="247"/>
    </row>
    <row r="195" spans="1:24" s="4" customFormat="1" ht="96.6" x14ac:dyDescent="0.3">
      <c r="A195" s="160" t="s">
        <v>366</v>
      </c>
      <c r="B195" s="7" t="s">
        <v>565</v>
      </c>
      <c r="C195" s="193" t="s">
        <v>9</v>
      </c>
      <c r="D195" s="19">
        <v>1</v>
      </c>
      <c r="E195" s="295">
        <v>0</v>
      </c>
      <c r="F195" s="194">
        <f t="shared" ref="F195" si="14">D195*E195</f>
        <v>0</v>
      </c>
      <c r="G195" s="159"/>
      <c r="H195" s="246"/>
      <c r="J195" s="247"/>
      <c r="K195" s="247"/>
      <c r="L195" s="247"/>
      <c r="M195" s="247"/>
      <c r="N195" s="247"/>
      <c r="O195" s="247"/>
      <c r="P195" s="247"/>
      <c r="Q195" s="247"/>
      <c r="R195" s="247"/>
      <c r="T195" s="247"/>
      <c r="U195" s="247"/>
      <c r="V195" s="247"/>
      <c r="X195" s="247"/>
    </row>
    <row r="196" spans="1:24" s="4" customFormat="1" x14ac:dyDescent="0.3">
      <c r="A196" s="160"/>
      <c r="B196" s="7"/>
      <c r="C196" s="193"/>
      <c r="D196" s="6"/>
      <c r="E196" s="291"/>
      <c r="F196" s="262"/>
      <c r="G196" s="159"/>
      <c r="H196" s="246"/>
      <c r="J196" s="247"/>
      <c r="K196" s="247"/>
      <c r="L196" s="247"/>
      <c r="M196" s="247"/>
      <c r="N196" s="247"/>
      <c r="O196" s="247"/>
      <c r="P196" s="247"/>
      <c r="Q196" s="247"/>
      <c r="R196" s="247"/>
      <c r="T196" s="247"/>
      <c r="U196" s="247"/>
      <c r="V196" s="247"/>
      <c r="X196" s="247"/>
    </row>
    <row r="197" spans="1:24" s="4" customFormat="1" ht="96.6" x14ac:dyDescent="0.3">
      <c r="A197" s="160" t="s">
        <v>367</v>
      </c>
      <c r="B197" s="7" t="s">
        <v>566</v>
      </c>
      <c r="C197" s="193" t="s">
        <v>9</v>
      </c>
      <c r="D197" s="19">
        <v>1</v>
      </c>
      <c r="E197" s="295">
        <v>0</v>
      </c>
      <c r="F197" s="194">
        <f t="shared" ref="F197" si="15">D197*E197</f>
        <v>0</v>
      </c>
      <c r="G197" s="159"/>
      <c r="H197" s="246"/>
      <c r="J197" s="247"/>
      <c r="K197" s="247"/>
      <c r="L197" s="247"/>
      <c r="M197" s="247"/>
      <c r="N197" s="247"/>
      <c r="O197" s="247"/>
      <c r="P197" s="247"/>
      <c r="Q197" s="247"/>
      <c r="R197" s="247"/>
      <c r="T197" s="247"/>
      <c r="U197" s="247"/>
      <c r="V197" s="247"/>
      <c r="X197" s="247"/>
    </row>
    <row r="198" spans="1:24" s="4" customFormat="1" x14ac:dyDescent="0.3">
      <c r="A198" s="160"/>
      <c r="B198" s="7"/>
      <c r="C198" s="193"/>
      <c r="D198" s="6"/>
      <c r="E198" s="291"/>
      <c r="F198" s="262"/>
      <c r="G198" s="159"/>
      <c r="H198" s="246"/>
      <c r="J198" s="247"/>
      <c r="K198" s="247"/>
      <c r="L198" s="247"/>
      <c r="M198" s="247"/>
      <c r="N198" s="247"/>
      <c r="O198" s="247"/>
      <c r="P198" s="247"/>
      <c r="Q198" s="247"/>
      <c r="R198" s="247"/>
      <c r="T198" s="247"/>
      <c r="U198" s="247"/>
      <c r="V198" s="247"/>
      <c r="X198" s="247"/>
    </row>
    <row r="199" spans="1:24" s="4" customFormat="1" ht="41.4" x14ac:dyDescent="0.3">
      <c r="A199" s="160" t="s">
        <v>368</v>
      </c>
      <c r="B199" s="7" t="s">
        <v>519</v>
      </c>
      <c r="C199" s="193" t="s">
        <v>9</v>
      </c>
      <c r="D199" s="19">
        <v>46</v>
      </c>
      <c r="E199" s="295">
        <v>0</v>
      </c>
      <c r="F199" s="194">
        <f t="shared" ref="F199" si="16">D199*E199</f>
        <v>0</v>
      </c>
      <c r="G199" s="159"/>
      <c r="H199" s="246"/>
      <c r="J199" s="247"/>
      <c r="K199" s="247"/>
      <c r="L199" s="247"/>
      <c r="M199" s="247"/>
      <c r="N199" s="247"/>
      <c r="O199" s="247"/>
      <c r="P199" s="247"/>
      <c r="Q199" s="247"/>
      <c r="R199" s="247"/>
      <c r="T199" s="247"/>
      <c r="U199" s="247"/>
      <c r="V199" s="247"/>
      <c r="X199" s="247"/>
    </row>
    <row r="200" spans="1:24" x14ac:dyDescent="0.3">
      <c r="A200" s="232"/>
      <c r="B200" s="238"/>
      <c r="C200" s="234"/>
      <c r="D200" s="234"/>
      <c r="E200" s="300"/>
      <c r="F200" s="235"/>
      <c r="G200" s="159"/>
      <c r="H200" s="243"/>
      <c r="I200" s="240"/>
      <c r="J200" s="240"/>
      <c r="K200" s="240"/>
      <c r="L200" s="242"/>
      <c r="M200" s="242"/>
      <c r="N200" s="242"/>
      <c r="O200" s="242"/>
      <c r="P200" s="242"/>
      <c r="Q200" s="242"/>
      <c r="R200" s="242"/>
      <c r="S200" s="242"/>
    </row>
    <row r="201" spans="1:24" x14ac:dyDescent="0.3">
      <c r="A201" s="140" t="s">
        <v>13</v>
      </c>
      <c r="B201" s="197" t="s">
        <v>356</v>
      </c>
      <c r="C201" s="6"/>
      <c r="D201" s="6"/>
      <c r="E201" s="291"/>
      <c r="F201" s="142">
        <f>SUM(F151:F199)</f>
        <v>0</v>
      </c>
      <c r="G201" s="195"/>
    </row>
    <row r="202" spans="1:24" x14ac:dyDescent="0.3">
      <c r="A202" s="140"/>
      <c r="B202" s="197"/>
      <c r="C202" s="6"/>
      <c r="D202" s="6"/>
      <c r="E202" s="291"/>
      <c r="F202" s="142"/>
    </row>
    <row r="203" spans="1:24" x14ac:dyDescent="0.3">
      <c r="A203" s="140" t="s">
        <v>208</v>
      </c>
      <c r="B203" s="197" t="s">
        <v>63</v>
      </c>
      <c r="C203" s="6"/>
      <c r="D203" s="6"/>
      <c r="E203" s="291"/>
      <c r="F203" s="161"/>
    </row>
    <row r="204" spans="1:24" x14ac:dyDescent="0.3">
      <c r="A204" s="140"/>
      <c r="B204" s="197"/>
      <c r="C204" s="6"/>
      <c r="D204" s="6"/>
      <c r="E204" s="291"/>
      <c r="F204" s="161"/>
    </row>
    <row r="205" spans="1:24" x14ac:dyDescent="0.3">
      <c r="A205" s="160" t="s">
        <v>209</v>
      </c>
      <c r="B205" s="7" t="s">
        <v>65</v>
      </c>
      <c r="C205" s="193" t="s">
        <v>56</v>
      </c>
      <c r="D205" s="193">
        <v>25</v>
      </c>
      <c r="E205" s="295">
        <v>0</v>
      </c>
      <c r="F205" s="194">
        <f>D205*$E205</f>
        <v>0</v>
      </c>
    </row>
    <row r="206" spans="1:24" x14ac:dyDescent="0.3">
      <c r="A206" s="140"/>
      <c r="B206" s="197"/>
      <c r="C206" s="6"/>
      <c r="D206" s="6"/>
      <c r="E206" s="291"/>
      <c r="F206" s="161"/>
    </row>
    <row r="207" spans="1:24" x14ac:dyDescent="0.3">
      <c r="A207" s="160" t="s">
        <v>590</v>
      </c>
      <c r="B207" s="7" t="s">
        <v>66</v>
      </c>
      <c r="C207" s="193" t="s">
        <v>56</v>
      </c>
      <c r="D207" s="193">
        <v>5</v>
      </c>
      <c r="E207" s="295">
        <v>0</v>
      </c>
      <c r="F207" s="194">
        <f>D207*$E207</f>
        <v>0</v>
      </c>
    </row>
    <row r="208" spans="1:24" x14ac:dyDescent="0.3">
      <c r="A208" s="140"/>
      <c r="B208" s="197"/>
      <c r="C208" s="6"/>
      <c r="D208" s="6"/>
      <c r="E208" s="291"/>
      <c r="F208" s="161"/>
    </row>
    <row r="209" spans="1:19" ht="27.6" x14ac:dyDescent="0.3">
      <c r="A209" s="160" t="s">
        <v>591</v>
      </c>
      <c r="B209" s="7" t="s">
        <v>84</v>
      </c>
      <c r="C209" s="193" t="s">
        <v>9</v>
      </c>
      <c r="D209" s="193">
        <v>1</v>
      </c>
      <c r="E209" s="295">
        <v>0</v>
      </c>
      <c r="F209" s="194">
        <f>D209*$E209</f>
        <v>0</v>
      </c>
    </row>
    <row r="210" spans="1:19" x14ac:dyDescent="0.3">
      <c r="A210" s="173"/>
      <c r="B210" s="238"/>
      <c r="C210" s="216"/>
      <c r="D210" s="216"/>
      <c r="E210" s="298"/>
      <c r="F210" s="176"/>
    </row>
    <row r="211" spans="1:19" x14ac:dyDescent="0.3">
      <c r="A211" s="140" t="s">
        <v>208</v>
      </c>
      <c r="B211" s="197" t="s">
        <v>64</v>
      </c>
      <c r="C211" s="6"/>
      <c r="D211" s="6"/>
      <c r="E211" s="291"/>
      <c r="F211" s="142">
        <f>SUM(F205:F209)</f>
        <v>0</v>
      </c>
    </row>
    <row r="212" spans="1:19" ht="14.4" thickBot="1" x14ac:dyDescent="0.35">
      <c r="A212" s="250"/>
      <c r="B212" s="251"/>
      <c r="C212" s="252"/>
      <c r="D212" s="252"/>
      <c r="E212" s="302"/>
      <c r="F212" s="253"/>
    </row>
    <row r="213" spans="1:19" ht="14.4" thickTop="1" x14ac:dyDescent="0.3">
      <c r="A213" s="140" t="s">
        <v>55</v>
      </c>
      <c r="B213" s="197" t="s">
        <v>577</v>
      </c>
      <c r="C213" s="6"/>
      <c r="D213" s="6"/>
      <c r="E213" s="291"/>
      <c r="F213" s="142" t="e">
        <f>F211+#REF!+F201+F147+F121+F103+F72+F35</f>
        <v>#REF!</v>
      </c>
    </row>
    <row r="214" spans="1:19" x14ac:dyDescent="0.3">
      <c r="H214" s="179"/>
      <c r="I214" s="179"/>
      <c r="J214" s="179"/>
      <c r="K214" s="179"/>
      <c r="L214" s="249"/>
      <c r="M214" s="249"/>
      <c r="N214" s="249"/>
      <c r="O214" s="249"/>
      <c r="P214" s="249"/>
      <c r="Q214" s="249"/>
      <c r="R214" s="249"/>
      <c r="S214" s="249"/>
    </row>
  </sheetData>
  <sheetProtection algorithmName="SHA-512" hashValue="7dNSMloHnaZM0NpvvkaQagv6KgppeW60TCp8rjKP5oX4I0NiSuiAQp6o7bu3dCvtWCFBH7gFl62trYMadtTROg==" saltValue="C6uG5/3QKphBOuPm/BRLuw==" spinCount="100000" sheet="1" formatCells="0" insertColumns="0" insertRows="0" insertHyperlinks="0" deleteColumns="0" deleteRows="0" sort="0" autoFilter="0" pivotTables="0"/>
  <protectedRanges>
    <protectedRange sqref="E34" name="cena an enoto_5"/>
    <protectedRange sqref="E32" name="cena an enoto_1_2"/>
  </protectedRanges>
  <phoneticPr fontId="8" type="noConversion"/>
  <pageMargins left="0.98425196850393704" right="0.39370078740157483" top="0.74803149606299213" bottom="0.74803149606299213" header="0.31496062992125984" footer="0.31496062992125984"/>
  <pageSetup paperSize="9" orientation="portrait" r:id="rId1"/>
  <headerFooter alignWithMargins="0">
    <oddHeader>&amp;C&amp;G</oddHeader>
    <oddFooter>&amp;LAP LJ - FAZA B - GOI DELA&amp;C&amp;10&amp;A&amp;R&amp;10 &amp;P /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F83BE-D47E-4264-8499-6107ACCFA39F}">
  <dimension ref="A1:X72"/>
  <sheetViews>
    <sheetView showGridLines="0" view="pageLayout" zoomScaleNormal="100" zoomScaleSheetLayoutView="100" workbookViewId="0">
      <selection activeCell="E1" sqref="E1:E1048576"/>
    </sheetView>
  </sheetViews>
  <sheetFormatPr defaultColWidth="9.21875" defaultRowHeight="13.8" x14ac:dyDescent="0.3"/>
  <cols>
    <col min="1" max="1" width="9.21875" style="84"/>
    <col min="2" max="2" width="37" style="84" customWidth="1"/>
    <col min="3" max="4" width="9.21875" style="100"/>
    <col min="5" max="5" width="11" style="313" customWidth="1"/>
    <col min="6" max="6" width="10.5546875" style="100" customWidth="1"/>
    <col min="7" max="16384" width="9.21875" style="84"/>
  </cols>
  <sheetData>
    <row r="1" spans="1:8" x14ac:dyDescent="0.3">
      <c r="A1" s="83" t="s">
        <v>203</v>
      </c>
      <c r="B1" s="83"/>
      <c r="C1" s="91"/>
      <c r="D1" s="91"/>
      <c r="E1" s="303"/>
      <c r="F1" s="91"/>
    </row>
    <row r="3" spans="1:8" x14ac:dyDescent="0.3">
      <c r="A3" s="85" t="s">
        <v>44</v>
      </c>
      <c r="B3" s="86" t="s">
        <v>45</v>
      </c>
      <c r="C3" s="87" t="s">
        <v>3</v>
      </c>
      <c r="D3" s="87" t="s">
        <v>4</v>
      </c>
      <c r="E3" s="304" t="s">
        <v>106</v>
      </c>
      <c r="F3" s="88" t="s">
        <v>140</v>
      </c>
    </row>
    <row r="4" spans="1:8" x14ac:dyDescent="0.3">
      <c r="A4" s="89"/>
      <c r="B4" s="90"/>
      <c r="C4" s="91"/>
      <c r="D4" s="92"/>
      <c r="E4" s="305"/>
      <c r="F4" s="91"/>
    </row>
    <row r="5" spans="1:8" ht="27.6" x14ac:dyDescent="0.3">
      <c r="A5" s="89" t="s">
        <v>201</v>
      </c>
      <c r="B5" s="82" t="s">
        <v>245</v>
      </c>
      <c r="D5" s="92"/>
      <c r="E5" s="306"/>
    </row>
    <row r="6" spans="1:8" x14ac:dyDescent="0.3">
      <c r="A6" s="93"/>
      <c r="B6" s="94"/>
      <c r="D6" s="92"/>
      <c r="E6" s="306"/>
    </row>
    <row r="7" spans="1:8" x14ac:dyDescent="0.3">
      <c r="A7" s="95" t="s">
        <v>211</v>
      </c>
      <c r="B7" s="96" t="s">
        <v>547</v>
      </c>
      <c r="C7" s="91"/>
      <c r="D7" s="92"/>
      <c r="E7" s="306"/>
    </row>
    <row r="8" spans="1:8" s="125" customFormat="1" x14ac:dyDescent="0.3">
      <c r="A8" s="116"/>
      <c r="B8" s="111"/>
      <c r="C8" s="255"/>
      <c r="D8" s="255"/>
      <c r="E8" s="307"/>
      <c r="F8" s="256"/>
    </row>
    <row r="9" spans="1:8" s="125" customFormat="1" ht="248.4" x14ac:dyDescent="0.3">
      <c r="A9" s="116"/>
      <c r="B9" s="138" t="s">
        <v>520</v>
      </c>
      <c r="C9" s="255"/>
      <c r="D9" s="255"/>
      <c r="E9" s="307"/>
      <c r="F9" s="256"/>
      <c r="H9" s="257"/>
    </row>
    <row r="10" spans="1:8" x14ac:dyDescent="0.3">
      <c r="A10" s="97"/>
      <c r="B10" s="98"/>
      <c r="C10" s="263"/>
      <c r="D10" s="264"/>
      <c r="E10" s="306"/>
    </row>
    <row r="11" spans="1:8" ht="55.2" x14ac:dyDescent="0.3">
      <c r="A11" s="99" t="s">
        <v>212</v>
      </c>
      <c r="B11" s="108" t="s">
        <v>533</v>
      </c>
      <c r="C11" s="263" t="s">
        <v>7</v>
      </c>
      <c r="D11" s="101">
        <v>187</v>
      </c>
      <c r="E11" s="307">
        <v>0</v>
      </c>
      <c r="F11" s="265">
        <f>E11*D11</f>
        <v>0</v>
      </c>
    </row>
    <row r="12" spans="1:8" x14ac:dyDescent="0.3">
      <c r="A12" s="99"/>
      <c r="B12" s="96"/>
      <c r="C12" s="263"/>
      <c r="D12" s="101"/>
      <c r="E12" s="308"/>
      <c r="F12" s="265"/>
    </row>
    <row r="13" spans="1:8" ht="55.2" x14ac:dyDescent="0.3">
      <c r="A13" s="99" t="s">
        <v>213</v>
      </c>
      <c r="B13" s="108" t="s">
        <v>534</v>
      </c>
      <c r="C13" s="263" t="s">
        <v>7</v>
      </c>
      <c r="D13" s="101">
        <v>51.9</v>
      </c>
      <c r="E13" s="307">
        <v>0</v>
      </c>
      <c r="F13" s="265">
        <f>E13*D13</f>
        <v>0</v>
      </c>
    </row>
    <row r="14" spans="1:8" x14ac:dyDescent="0.3">
      <c r="A14" s="99"/>
      <c r="B14" s="96"/>
      <c r="C14" s="263"/>
      <c r="D14" s="101"/>
      <c r="E14" s="308"/>
      <c r="F14" s="265"/>
    </row>
    <row r="15" spans="1:8" ht="27.6" x14ac:dyDescent="0.3">
      <c r="A15" s="99" t="s">
        <v>214</v>
      </c>
      <c r="B15" s="108" t="s">
        <v>521</v>
      </c>
      <c r="C15" s="263" t="s">
        <v>7</v>
      </c>
      <c r="D15" s="101">
        <f>D13</f>
        <v>51.9</v>
      </c>
      <c r="E15" s="307">
        <v>0</v>
      </c>
      <c r="F15" s="265">
        <f>E15*D15</f>
        <v>0</v>
      </c>
    </row>
    <row r="16" spans="1:8" x14ac:dyDescent="0.3">
      <c r="A16" s="99"/>
      <c r="B16" s="96"/>
      <c r="C16" s="263"/>
      <c r="D16" s="101"/>
      <c r="E16" s="308"/>
      <c r="F16" s="265"/>
    </row>
    <row r="17" spans="1:6" ht="55.2" x14ac:dyDescent="0.3">
      <c r="A17" s="99" t="s">
        <v>215</v>
      </c>
      <c r="B17" s="108" t="s">
        <v>535</v>
      </c>
      <c r="C17" s="263" t="s">
        <v>7</v>
      </c>
      <c r="D17" s="101">
        <v>3.4</v>
      </c>
      <c r="E17" s="307">
        <v>0</v>
      </c>
      <c r="F17" s="265">
        <f>E17*D17</f>
        <v>0</v>
      </c>
    </row>
    <row r="18" spans="1:6" x14ac:dyDescent="0.3">
      <c r="A18" s="99"/>
      <c r="B18" s="96"/>
      <c r="C18" s="263"/>
      <c r="D18" s="101"/>
      <c r="E18" s="308"/>
      <c r="F18" s="265"/>
    </row>
    <row r="19" spans="1:6" ht="55.2" x14ac:dyDescent="0.3">
      <c r="A19" s="99" t="s">
        <v>216</v>
      </c>
      <c r="B19" s="108" t="s">
        <v>536</v>
      </c>
      <c r="C19" s="263" t="s">
        <v>7</v>
      </c>
      <c r="D19" s="101">
        <v>29</v>
      </c>
      <c r="E19" s="307">
        <v>0</v>
      </c>
      <c r="F19" s="265">
        <f>E19*D19</f>
        <v>0</v>
      </c>
    </row>
    <row r="20" spans="1:6" x14ac:dyDescent="0.3">
      <c r="A20" s="99"/>
      <c r="B20" s="96"/>
      <c r="C20" s="263"/>
      <c r="D20" s="101"/>
      <c r="E20" s="308"/>
      <c r="F20" s="265"/>
    </row>
    <row r="21" spans="1:6" ht="55.2" x14ac:dyDescent="0.3">
      <c r="A21" s="99" t="s">
        <v>217</v>
      </c>
      <c r="B21" s="108" t="s">
        <v>537</v>
      </c>
      <c r="C21" s="263" t="s">
        <v>7</v>
      </c>
      <c r="D21" s="101">
        <v>680.5</v>
      </c>
      <c r="E21" s="307">
        <v>0</v>
      </c>
      <c r="F21" s="265">
        <f>E21*D21</f>
        <v>0</v>
      </c>
    </row>
    <row r="22" spans="1:6" x14ac:dyDescent="0.3">
      <c r="A22" s="99"/>
      <c r="B22" s="96"/>
      <c r="C22" s="263"/>
      <c r="D22" s="101"/>
      <c r="E22" s="308"/>
      <c r="F22" s="265"/>
    </row>
    <row r="23" spans="1:6" ht="69" x14ac:dyDescent="0.3">
      <c r="A23" s="99" t="s">
        <v>218</v>
      </c>
      <c r="B23" s="108" t="s">
        <v>563</v>
      </c>
      <c r="C23" s="263" t="s">
        <v>9</v>
      </c>
      <c r="D23" s="101">
        <v>10</v>
      </c>
      <c r="E23" s="307">
        <v>0</v>
      </c>
      <c r="F23" s="265">
        <f>E23*D23</f>
        <v>0</v>
      </c>
    </row>
    <row r="24" spans="1:6" x14ac:dyDescent="0.3">
      <c r="A24" s="99"/>
      <c r="B24" s="96"/>
      <c r="C24" s="263"/>
      <c r="D24" s="101"/>
      <c r="E24" s="308"/>
      <c r="F24" s="265"/>
    </row>
    <row r="25" spans="1:6" ht="69" x14ac:dyDescent="0.3">
      <c r="A25" s="99" t="s">
        <v>219</v>
      </c>
      <c r="B25" s="108" t="s">
        <v>538</v>
      </c>
      <c r="C25" s="263" t="s">
        <v>9</v>
      </c>
      <c r="D25" s="101">
        <v>28</v>
      </c>
      <c r="E25" s="307">
        <v>0</v>
      </c>
      <c r="F25" s="265">
        <f>E25*D25</f>
        <v>0</v>
      </c>
    </row>
    <row r="26" spans="1:6" x14ac:dyDescent="0.3">
      <c r="A26" s="99"/>
      <c r="B26" s="96"/>
      <c r="C26" s="263"/>
      <c r="D26" s="101"/>
      <c r="E26" s="308"/>
      <c r="F26" s="265"/>
    </row>
    <row r="27" spans="1:6" ht="82.8" x14ac:dyDescent="0.3">
      <c r="A27" s="99" t="s">
        <v>220</v>
      </c>
      <c r="B27" s="108" t="s">
        <v>539</v>
      </c>
      <c r="C27" s="263" t="s">
        <v>9</v>
      </c>
      <c r="D27" s="101">
        <v>15</v>
      </c>
      <c r="E27" s="307">
        <v>0</v>
      </c>
      <c r="F27" s="265">
        <f>E27*D27</f>
        <v>0</v>
      </c>
    </row>
    <row r="28" spans="1:6" x14ac:dyDescent="0.3">
      <c r="A28" s="99"/>
      <c r="B28" s="96"/>
      <c r="C28" s="263"/>
      <c r="D28" s="101"/>
      <c r="E28" s="308"/>
      <c r="F28" s="265"/>
    </row>
    <row r="29" spans="1:6" ht="96.6" x14ac:dyDescent="0.3">
      <c r="A29" s="99" t="s">
        <v>221</v>
      </c>
      <c r="B29" s="108" t="s">
        <v>540</v>
      </c>
      <c r="C29" s="263" t="s">
        <v>9</v>
      </c>
      <c r="D29" s="101">
        <v>3</v>
      </c>
      <c r="E29" s="307">
        <v>0</v>
      </c>
      <c r="F29" s="265">
        <f>E29*D29</f>
        <v>0</v>
      </c>
    </row>
    <row r="30" spans="1:6" x14ac:dyDescent="0.3">
      <c r="A30" s="99"/>
      <c r="B30" s="96"/>
      <c r="C30" s="263"/>
      <c r="D30" s="101"/>
      <c r="E30" s="308"/>
      <c r="F30" s="265"/>
    </row>
    <row r="31" spans="1:6" ht="69" x14ac:dyDescent="0.3">
      <c r="A31" s="99" t="s">
        <v>222</v>
      </c>
      <c r="B31" s="108" t="s">
        <v>541</v>
      </c>
      <c r="C31" s="263" t="s">
        <v>9</v>
      </c>
      <c r="D31" s="101">
        <v>78</v>
      </c>
      <c r="E31" s="307">
        <v>0</v>
      </c>
      <c r="F31" s="265">
        <f>E31*D31</f>
        <v>0</v>
      </c>
    </row>
    <row r="32" spans="1:6" x14ac:dyDescent="0.3">
      <c r="A32" s="99"/>
      <c r="B32" s="96"/>
      <c r="C32" s="263"/>
      <c r="D32" s="101"/>
      <c r="E32" s="308"/>
      <c r="F32" s="265"/>
    </row>
    <row r="33" spans="1:6" ht="69" x14ac:dyDescent="0.3">
      <c r="A33" s="99" t="s">
        <v>250</v>
      </c>
      <c r="B33" s="108" t="s">
        <v>542</v>
      </c>
      <c r="C33" s="263" t="s">
        <v>9</v>
      </c>
      <c r="D33" s="101">
        <v>28</v>
      </c>
      <c r="E33" s="307">
        <v>0</v>
      </c>
      <c r="F33" s="265">
        <f>E33*D33</f>
        <v>0</v>
      </c>
    </row>
    <row r="34" spans="1:6" x14ac:dyDescent="0.3">
      <c r="A34" s="99"/>
      <c r="B34" s="96"/>
      <c r="C34" s="263"/>
      <c r="D34" s="101"/>
      <c r="E34" s="308"/>
      <c r="F34" s="265"/>
    </row>
    <row r="35" spans="1:6" ht="82.8" x14ac:dyDescent="0.3">
      <c r="A35" s="99" t="s">
        <v>251</v>
      </c>
      <c r="B35" s="108" t="s">
        <v>543</v>
      </c>
      <c r="C35" s="263" t="s">
        <v>8</v>
      </c>
      <c r="D35" s="101">
        <v>236</v>
      </c>
      <c r="E35" s="307">
        <v>0</v>
      </c>
      <c r="F35" s="265">
        <f>E35*D35</f>
        <v>0</v>
      </c>
    </row>
    <row r="36" spans="1:6" x14ac:dyDescent="0.3">
      <c r="A36" s="99"/>
      <c r="B36" s="96"/>
      <c r="C36" s="263"/>
      <c r="D36" s="101"/>
      <c r="E36" s="308"/>
      <c r="F36" s="265"/>
    </row>
    <row r="37" spans="1:6" ht="82.8" x14ac:dyDescent="0.3">
      <c r="A37" s="99" t="s">
        <v>252</v>
      </c>
      <c r="B37" s="108" t="s">
        <v>544</v>
      </c>
      <c r="C37" s="263" t="s">
        <v>8</v>
      </c>
      <c r="D37" s="101">
        <v>10.8</v>
      </c>
      <c r="E37" s="307">
        <v>0</v>
      </c>
      <c r="F37" s="265">
        <f>E37*D37</f>
        <v>0</v>
      </c>
    </row>
    <row r="38" spans="1:6" x14ac:dyDescent="0.3">
      <c r="A38" s="99"/>
      <c r="B38" s="96"/>
      <c r="C38" s="263"/>
      <c r="D38" s="101"/>
      <c r="E38" s="308"/>
      <c r="F38" s="265"/>
    </row>
    <row r="39" spans="1:6" ht="82.8" x14ac:dyDescent="0.3">
      <c r="A39" s="99" t="s">
        <v>253</v>
      </c>
      <c r="B39" s="108" t="s">
        <v>545</v>
      </c>
      <c r="C39" s="263" t="s">
        <v>8</v>
      </c>
      <c r="D39" s="101">
        <v>165</v>
      </c>
      <c r="E39" s="307">
        <v>0</v>
      </c>
      <c r="F39" s="265">
        <f>E39*D39</f>
        <v>0</v>
      </c>
    </row>
    <row r="40" spans="1:6" x14ac:dyDescent="0.3">
      <c r="A40" s="99"/>
      <c r="B40" s="96"/>
      <c r="C40" s="263"/>
      <c r="D40" s="101"/>
      <c r="E40" s="308"/>
      <c r="F40" s="265"/>
    </row>
    <row r="41" spans="1:6" ht="69" x14ac:dyDescent="0.3">
      <c r="A41" s="99" t="s">
        <v>268</v>
      </c>
      <c r="B41" s="108" t="s">
        <v>546</v>
      </c>
      <c r="C41" s="263" t="s">
        <v>8</v>
      </c>
      <c r="D41" s="101">
        <v>950</v>
      </c>
      <c r="E41" s="307">
        <v>0</v>
      </c>
      <c r="F41" s="265">
        <f>E41*D41</f>
        <v>0</v>
      </c>
    </row>
    <row r="42" spans="1:6" x14ac:dyDescent="0.3">
      <c r="A42" s="99"/>
      <c r="B42" s="96"/>
      <c r="C42" s="263"/>
      <c r="D42" s="101"/>
      <c r="E42" s="308"/>
      <c r="F42" s="265"/>
    </row>
    <row r="43" spans="1:6" x14ac:dyDescent="0.3">
      <c r="A43" s="95" t="s">
        <v>223</v>
      </c>
      <c r="B43" s="96" t="s">
        <v>143</v>
      </c>
      <c r="D43" s="101"/>
      <c r="E43" s="306"/>
    </row>
    <row r="44" spans="1:6" ht="55.2" x14ac:dyDescent="0.3">
      <c r="A44" s="95"/>
      <c r="B44" s="82" t="s">
        <v>269</v>
      </c>
      <c r="D44" s="101"/>
      <c r="E44" s="306"/>
    </row>
    <row r="45" spans="1:6" x14ac:dyDescent="0.3">
      <c r="A45" s="95"/>
      <c r="B45" s="96"/>
      <c r="D45" s="101"/>
      <c r="E45" s="306"/>
    </row>
    <row r="46" spans="1:6" ht="55.2" x14ac:dyDescent="0.3">
      <c r="A46" s="99" t="s">
        <v>224</v>
      </c>
      <c r="B46" s="108" t="s">
        <v>254</v>
      </c>
      <c r="C46" s="263" t="s">
        <v>9</v>
      </c>
      <c r="D46" s="101">
        <v>1</v>
      </c>
      <c r="E46" s="307">
        <v>0</v>
      </c>
      <c r="F46" s="265">
        <f>E46*D46</f>
        <v>0</v>
      </c>
    </row>
    <row r="47" spans="1:6" x14ac:dyDescent="0.3">
      <c r="A47" s="95"/>
      <c r="B47" s="96"/>
      <c r="D47" s="101"/>
      <c r="E47" s="306"/>
    </row>
    <row r="48" spans="1:6" ht="69" x14ac:dyDescent="0.3">
      <c r="A48" s="99" t="s">
        <v>225</v>
      </c>
      <c r="B48" s="108" t="s">
        <v>579</v>
      </c>
      <c r="C48" s="263" t="s">
        <v>9</v>
      </c>
      <c r="D48" s="101">
        <v>1</v>
      </c>
      <c r="E48" s="307">
        <v>0</v>
      </c>
      <c r="F48" s="265">
        <f>E48*D48</f>
        <v>0</v>
      </c>
    </row>
    <row r="49" spans="1:24" x14ac:dyDescent="0.3">
      <c r="A49" s="95"/>
      <c r="B49" s="96"/>
      <c r="D49" s="101"/>
      <c r="E49" s="306"/>
    </row>
    <row r="50" spans="1:24" ht="82.8" x14ac:dyDescent="0.3">
      <c r="A50" s="99" t="s">
        <v>226</v>
      </c>
      <c r="B50" s="108" t="s">
        <v>255</v>
      </c>
      <c r="C50" s="263" t="s">
        <v>9</v>
      </c>
      <c r="D50" s="101">
        <v>1</v>
      </c>
      <c r="E50" s="307">
        <v>0</v>
      </c>
      <c r="F50" s="265">
        <f>E50*D50</f>
        <v>0</v>
      </c>
    </row>
    <row r="51" spans="1:24" x14ac:dyDescent="0.3">
      <c r="A51" s="95"/>
      <c r="B51" s="102"/>
      <c r="C51" s="263"/>
      <c r="D51" s="101"/>
      <c r="E51" s="308"/>
      <c r="F51" s="265"/>
    </row>
    <row r="52" spans="1:24" ht="69" x14ac:dyDescent="0.3">
      <c r="A52" s="99" t="s">
        <v>227</v>
      </c>
      <c r="B52" s="108" t="s">
        <v>259</v>
      </c>
      <c r="C52" s="263" t="s">
        <v>9</v>
      </c>
      <c r="D52" s="101">
        <v>22</v>
      </c>
      <c r="E52" s="307">
        <v>0</v>
      </c>
      <c r="F52" s="265">
        <f>E52*D52</f>
        <v>0</v>
      </c>
    </row>
    <row r="53" spans="1:24" x14ac:dyDescent="0.3">
      <c r="A53" s="95"/>
      <c r="B53" s="102"/>
      <c r="C53" s="263"/>
      <c r="D53" s="101"/>
      <c r="E53" s="308"/>
      <c r="F53" s="265"/>
    </row>
    <row r="54" spans="1:24" ht="69" x14ac:dyDescent="0.3">
      <c r="A54" s="99" t="s">
        <v>578</v>
      </c>
      <c r="B54" s="108" t="s">
        <v>258</v>
      </c>
      <c r="C54" s="263" t="s">
        <v>9</v>
      </c>
      <c r="D54" s="101">
        <v>1</v>
      </c>
      <c r="E54" s="307">
        <v>0</v>
      </c>
      <c r="F54" s="265">
        <f>E54*D54</f>
        <v>0</v>
      </c>
    </row>
    <row r="55" spans="1:24" x14ac:dyDescent="0.3">
      <c r="A55" s="109"/>
      <c r="B55" s="108"/>
      <c r="D55" s="101"/>
      <c r="E55" s="308"/>
      <c r="F55" s="265"/>
    </row>
    <row r="56" spans="1:24" x14ac:dyDescent="0.3">
      <c r="A56" s="95" t="s">
        <v>256</v>
      </c>
      <c r="B56" s="96" t="s">
        <v>263</v>
      </c>
      <c r="D56" s="101"/>
      <c r="E56" s="306"/>
    </row>
    <row r="57" spans="1:24" x14ac:dyDescent="0.3">
      <c r="A57" s="95"/>
      <c r="B57" s="96"/>
      <c r="D57" s="101"/>
      <c r="E57" s="306"/>
    </row>
    <row r="58" spans="1:24" ht="124.2" x14ac:dyDescent="0.3">
      <c r="A58" s="99" t="s">
        <v>257</v>
      </c>
      <c r="B58" s="108" t="s">
        <v>260</v>
      </c>
      <c r="C58" s="100" t="s">
        <v>9</v>
      </c>
      <c r="D58" s="101">
        <v>1</v>
      </c>
      <c r="E58" s="307">
        <v>0</v>
      </c>
      <c r="F58" s="265">
        <f>E58*D58</f>
        <v>0</v>
      </c>
    </row>
    <row r="59" spans="1:24" x14ac:dyDescent="0.3">
      <c r="A59" s="102"/>
      <c r="B59" s="102"/>
      <c r="C59" s="263"/>
      <c r="D59" s="101"/>
      <c r="E59" s="308"/>
      <c r="F59" s="265"/>
    </row>
    <row r="60" spans="1:24" ht="124.2" x14ac:dyDescent="0.3">
      <c r="A60" s="99" t="s">
        <v>264</v>
      </c>
      <c r="B60" s="108" t="s">
        <v>261</v>
      </c>
      <c r="C60" s="100" t="s">
        <v>9</v>
      </c>
      <c r="D60" s="101">
        <v>1</v>
      </c>
      <c r="E60" s="307">
        <v>0</v>
      </c>
      <c r="F60" s="265">
        <f>E60*D60</f>
        <v>0</v>
      </c>
    </row>
    <row r="61" spans="1:24" s="114" customFormat="1" x14ac:dyDescent="0.3">
      <c r="A61" s="110"/>
      <c r="B61" s="111"/>
      <c r="C61" s="255"/>
      <c r="D61" s="117"/>
      <c r="E61" s="309"/>
      <c r="F61" s="266"/>
      <c r="G61" s="112"/>
      <c r="H61" s="113"/>
      <c r="J61" s="115"/>
      <c r="K61" s="115"/>
      <c r="L61" s="115"/>
      <c r="M61" s="115"/>
      <c r="N61" s="115"/>
      <c r="O61" s="115"/>
      <c r="P61" s="115"/>
      <c r="Q61" s="115"/>
      <c r="R61" s="115"/>
      <c r="T61" s="115"/>
      <c r="U61" s="115"/>
      <c r="V61" s="115"/>
      <c r="X61" s="115"/>
    </row>
    <row r="62" spans="1:24" s="114" customFormat="1" ht="110.4" x14ac:dyDescent="0.3">
      <c r="A62" s="99" t="s">
        <v>265</v>
      </c>
      <c r="B62" s="111" t="s">
        <v>567</v>
      </c>
      <c r="C62" s="255" t="s">
        <v>9</v>
      </c>
      <c r="D62" s="117">
        <v>4</v>
      </c>
      <c r="E62" s="307">
        <v>0</v>
      </c>
      <c r="F62" s="266">
        <f t="shared" ref="F62" si="0">D62*E62</f>
        <v>0</v>
      </c>
      <c r="G62" s="112"/>
      <c r="H62" s="113"/>
      <c r="J62" s="115"/>
      <c r="K62" s="115"/>
      <c r="L62" s="115"/>
      <c r="M62" s="115"/>
      <c r="N62" s="115"/>
      <c r="O62" s="115"/>
      <c r="P62" s="115"/>
      <c r="Q62" s="115"/>
      <c r="R62" s="115"/>
      <c r="T62" s="115"/>
      <c r="U62" s="115"/>
      <c r="V62" s="115"/>
      <c r="X62" s="115"/>
    </row>
    <row r="63" spans="1:24" s="114" customFormat="1" x14ac:dyDescent="0.3">
      <c r="A63" s="110"/>
      <c r="B63" s="108"/>
      <c r="C63" s="255"/>
      <c r="D63" s="117"/>
      <c r="E63" s="309"/>
      <c r="F63" s="266"/>
    </row>
    <row r="64" spans="1:24" s="114" customFormat="1" ht="41.4" x14ac:dyDescent="0.3">
      <c r="A64" s="99" t="s">
        <v>266</v>
      </c>
      <c r="B64" s="108" t="s">
        <v>262</v>
      </c>
      <c r="C64" s="100" t="s">
        <v>9</v>
      </c>
      <c r="D64" s="101">
        <v>2</v>
      </c>
      <c r="E64" s="307">
        <v>0</v>
      </c>
      <c r="F64" s="265">
        <f>E64*D64</f>
        <v>0</v>
      </c>
    </row>
    <row r="65" spans="1:23" s="114" customFormat="1" x14ac:dyDescent="0.3">
      <c r="A65" s="110"/>
      <c r="B65" s="108"/>
      <c r="C65" s="255"/>
      <c r="D65" s="255"/>
      <c r="E65" s="310"/>
      <c r="F65" s="113"/>
    </row>
    <row r="66" spans="1:23" s="114" customFormat="1" ht="82.8" x14ac:dyDescent="0.3">
      <c r="A66" s="99" t="s">
        <v>270</v>
      </c>
      <c r="B66" s="108" t="s">
        <v>267</v>
      </c>
      <c r="C66" s="100" t="s">
        <v>9</v>
      </c>
      <c r="D66" s="101">
        <v>1</v>
      </c>
      <c r="E66" s="307">
        <v>0</v>
      </c>
      <c r="F66" s="265">
        <f>E66*D66</f>
        <v>0</v>
      </c>
    </row>
    <row r="67" spans="1:23" s="122" customFormat="1" x14ac:dyDescent="0.3">
      <c r="A67" s="116"/>
      <c r="B67" s="111"/>
      <c r="C67" s="117"/>
      <c r="D67" s="117"/>
      <c r="E67" s="309"/>
      <c r="F67" s="118"/>
      <c r="G67" s="119"/>
      <c r="H67" s="120"/>
      <c r="I67" s="121"/>
      <c r="L67" s="123"/>
      <c r="M67" s="123"/>
      <c r="N67" s="123"/>
      <c r="O67" s="123"/>
      <c r="P67" s="123"/>
      <c r="Q67" s="123"/>
      <c r="R67" s="123"/>
      <c r="S67" s="123"/>
      <c r="T67" s="123"/>
      <c r="V67" s="123"/>
      <c r="W67" s="123"/>
    </row>
    <row r="68" spans="1:23" s="125" customFormat="1" ht="96.6" x14ac:dyDescent="0.3">
      <c r="A68" s="99" t="s">
        <v>343</v>
      </c>
      <c r="B68" s="111" t="s">
        <v>331</v>
      </c>
      <c r="C68" s="117" t="s">
        <v>7</v>
      </c>
      <c r="D68" s="117">
        <v>8</v>
      </c>
      <c r="E68" s="307">
        <v>0</v>
      </c>
      <c r="F68" s="124">
        <f>D68*$E68</f>
        <v>0</v>
      </c>
      <c r="H68" s="126"/>
      <c r="I68" s="121"/>
      <c r="J68" s="122"/>
      <c r="K68" s="127"/>
      <c r="L68" s="128"/>
      <c r="M68" s="128"/>
      <c r="N68" s="128"/>
      <c r="O68" s="128"/>
      <c r="P68" s="123"/>
      <c r="Q68" s="123"/>
      <c r="R68" s="123"/>
      <c r="S68" s="123"/>
      <c r="T68" s="123"/>
      <c r="U68" s="122"/>
      <c r="V68" s="123"/>
      <c r="W68" s="123"/>
    </row>
    <row r="69" spans="1:23" x14ac:dyDescent="0.3">
      <c r="A69" s="116"/>
      <c r="B69" s="96"/>
      <c r="C69" s="263"/>
      <c r="D69" s="101"/>
      <c r="E69" s="308"/>
      <c r="F69" s="265"/>
    </row>
    <row r="70" spans="1:23" ht="69" x14ac:dyDescent="0.3">
      <c r="A70" s="99" t="s">
        <v>568</v>
      </c>
      <c r="B70" s="108" t="s">
        <v>358</v>
      </c>
      <c r="C70" s="255" t="s">
        <v>9</v>
      </c>
      <c r="D70" s="258">
        <v>48</v>
      </c>
      <c r="E70" s="307">
        <v>0</v>
      </c>
      <c r="F70" s="124">
        <f>E70*D70</f>
        <v>0</v>
      </c>
    </row>
    <row r="71" spans="1:23" ht="14.4" thickBot="1" x14ac:dyDescent="0.35">
      <c r="A71" s="103"/>
      <c r="B71" s="104"/>
      <c r="C71" s="267"/>
      <c r="D71" s="267"/>
      <c r="E71" s="311"/>
      <c r="F71" s="267"/>
    </row>
    <row r="72" spans="1:23" ht="28.2" thickTop="1" x14ac:dyDescent="0.3">
      <c r="A72" s="93" t="s">
        <v>201</v>
      </c>
      <c r="B72" s="254" t="s">
        <v>569</v>
      </c>
      <c r="C72" s="268"/>
      <c r="D72" s="268"/>
      <c r="E72" s="312"/>
      <c r="F72" s="268">
        <f>SUM(F7:F71)</f>
        <v>0</v>
      </c>
    </row>
  </sheetData>
  <sheetProtection algorithmName="SHA-512" hashValue="S+e8T0v9w0iQ2ZBKGVt2vSO968SkG+zLry38HugK1GPB9Y0dWYDzZ6ksPoVX5fU+9Su8Ks9QBOkorxiARowycg==" saltValue="lHnBotyZQnWMbbbb8ht2Eg==" spinCount="100000" sheet="1" objects="1" scenarios="1"/>
  <phoneticPr fontId="20" type="noConversion"/>
  <pageMargins left="0.98425196850393704" right="0.39370078740157483" top="1.3779527559055118" bottom="0.78740157480314965" header="0.51181102362204722" footer="0.51181102362204722"/>
  <pageSetup paperSize="9" orientation="portrait" r:id="rId1"/>
  <headerFooter>
    <oddHeader>&amp;C&amp;G</oddHeader>
    <oddFooter>&amp;LAP LJ - FAZA B - GOI DELA&amp;C&amp;A&amp;R &amp;P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B74A0-4288-4C13-9638-A408DB3702B1}">
  <dimension ref="A1:W60"/>
  <sheetViews>
    <sheetView showGridLines="0" view="pageLayout" zoomScaleNormal="100" zoomScaleSheetLayoutView="100" workbookViewId="0">
      <selection activeCell="E1" sqref="E1:E1048576"/>
    </sheetView>
  </sheetViews>
  <sheetFormatPr defaultColWidth="9.21875" defaultRowHeight="13.8" x14ac:dyDescent="0.3"/>
  <cols>
    <col min="1" max="1" width="9.21875" style="84"/>
    <col min="2" max="2" width="37" style="84" customWidth="1"/>
    <col min="3" max="4" width="9.21875" style="100"/>
    <col min="5" max="5" width="11" style="313" customWidth="1"/>
    <col min="6" max="6" width="10.5546875" style="100" customWidth="1"/>
    <col min="7" max="16384" width="9.21875" style="84"/>
  </cols>
  <sheetData>
    <row r="1" spans="1:8" x14ac:dyDescent="0.3">
      <c r="A1" s="83" t="s">
        <v>204</v>
      </c>
      <c r="B1" s="83"/>
      <c r="C1" s="91"/>
      <c r="D1" s="91"/>
      <c r="E1" s="303"/>
      <c r="F1" s="91"/>
    </row>
    <row r="3" spans="1:8" x14ac:dyDescent="0.3">
      <c r="A3" s="85" t="s">
        <v>44</v>
      </c>
      <c r="B3" s="86" t="s">
        <v>45</v>
      </c>
      <c r="C3" s="87" t="s">
        <v>3</v>
      </c>
      <c r="D3" s="87" t="s">
        <v>4</v>
      </c>
      <c r="E3" s="304" t="s">
        <v>106</v>
      </c>
      <c r="F3" s="88" t="s">
        <v>140</v>
      </c>
    </row>
    <row r="4" spans="1:8" x14ac:dyDescent="0.3">
      <c r="A4" s="89"/>
      <c r="B4" s="90"/>
      <c r="C4" s="91"/>
      <c r="D4" s="92"/>
      <c r="E4" s="305"/>
      <c r="F4" s="91"/>
    </row>
    <row r="5" spans="1:8" ht="27.6" x14ac:dyDescent="0.3">
      <c r="A5" s="89" t="s">
        <v>228</v>
      </c>
      <c r="B5" s="82" t="s">
        <v>246</v>
      </c>
      <c r="D5" s="92"/>
      <c r="E5" s="306"/>
    </row>
    <row r="6" spans="1:8" x14ac:dyDescent="0.3">
      <c r="A6" s="93"/>
      <c r="B6" s="94"/>
      <c r="D6" s="92"/>
      <c r="E6" s="306"/>
    </row>
    <row r="7" spans="1:8" x14ac:dyDescent="0.3">
      <c r="A7" s="95" t="s">
        <v>229</v>
      </c>
      <c r="B7" s="96" t="s">
        <v>547</v>
      </c>
      <c r="C7" s="91"/>
      <c r="D7" s="92"/>
      <c r="E7" s="306"/>
    </row>
    <row r="8" spans="1:8" s="125" customFormat="1" x14ac:dyDescent="0.3">
      <c r="A8" s="116"/>
      <c r="B8" s="111"/>
      <c r="C8" s="255"/>
      <c r="D8" s="255"/>
      <c r="E8" s="307"/>
      <c r="F8" s="256"/>
    </row>
    <row r="9" spans="1:8" s="125" customFormat="1" ht="248.4" x14ac:dyDescent="0.3">
      <c r="A9" s="116"/>
      <c r="B9" s="138" t="s">
        <v>520</v>
      </c>
      <c r="C9" s="255"/>
      <c r="D9" s="255"/>
      <c r="E9" s="307"/>
      <c r="F9" s="256"/>
      <c r="H9" s="257"/>
    </row>
    <row r="10" spans="1:8" x14ac:dyDescent="0.3">
      <c r="A10" s="97"/>
      <c r="B10" s="98"/>
      <c r="C10" s="263"/>
      <c r="D10" s="264"/>
      <c r="E10" s="306"/>
    </row>
    <row r="11" spans="1:8" ht="55.2" x14ac:dyDescent="0.3">
      <c r="A11" s="99" t="s">
        <v>230</v>
      </c>
      <c r="B11" s="108" t="s">
        <v>533</v>
      </c>
      <c r="C11" s="263" t="s">
        <v>7</v>
      </c>
      <c r="D11" s="101">
        <v>220.1</v>
      </c>
      <c r="E11" s="307">
        <v>0</v>
      </c>
      <c r="F11" s="265">
        <f>E11*D11</f>
        <v>0</v>
      </c>
    </row>
    <row r="12" spans="1:8" x14ac:dyDescent="0.3">
      <c r="A12" s="99"/>
      <c r="B12" s="96"/>
      <c r="C12" s="263"/>
      <c r="D12" s="101"/>
      <c r="E12" s="308"/>
      <c r="F12" s="265"/>
    </row>
    <row r="13" spans="1:8" ht="69" x14ac:dyDescent="0.3">
      <c r="A13" s="99" t="s">
        <v>231</v>
      </c>
      <c r="B13" s="108" t="s">
        <v>548</v>
      </c>
      <c r="C13" s="263" t="s">
        <v>7</v>
      </c>
      <c r="D13" s="101">
        <v>8.4</v>
      </c>
      <c r="E13" s="307">
        <v>0</v>
      </c>
      <c r="F13" s="265">
        <f>E13*D13</f>
        <v>0</v>
      </c>
    </row>
    <row r="14" spans="1:8" x14ac:dyDescent="0.3">
      <c r="A14" s="99"/>
      <c r="B14" s="96"/>
      <c r="C14" s="263"/>
      <c r="D14" s="101"/>
      <c r="E14" s="308"/>
      <c r="F14" s="265"/>
    </row>
    <row r="15" spans="1:8" ht="69" x14ac:dyDescent="0.3">
      <c r="A15" s="99" t="s">
        <v>232</v>
      </c>
      <c r="B15" s="108" t="s">
        <v>549</v>
      </c>
      <c r="C15" s="263" t="s">
        <v>7</v>
      </c>
      <c r="D15" s="101">
        <v>5</v>
      </c>
      <c r="E15" s="307">
        <v>0</v>
      </c>
      <c r="F15" s="265">
        <f>E15*D15</f>
        <v>0</v>
      </c>
    </row>
    <row r="16" spans="1:8" x14ac:dyDescent="0.3">
      <c r="A16" s="99"/>
      <c r="B16" s="96"/>
      <c r="C16" s="263"/>
      <c r="D16" s="101"/>
      <c r="E16" s="308"/>
      <c r="F16" s="265"/>
    </row>
    <row r="17" spans="1:6" ht="27.6" x14ac:dyDescent="0.3">
      <c r="A17" s="99" t="s">
        <v>233</v>
      </c>
      <c r="B17" s="108" t="s">
        <v>521</v>
      </c>
      <c r="C17" s="263" t="s">
        <v>7</v>
      </c>
      <c r="D17" s="101">
        <f>D13+D15</f>
        <v>13.4</v>
      </c>
      <c r="E17" s="307">
        <v>0</v>
      </c>
      <c r="F17" s="265">
        <f>E17*D17</f>
        <v>0</v>
      </c>
    </row>
    <row r="18" spans="1:6" x14ac:dyDescent="0.3">
      <c r="A18" s="99"/>
      <c r="B18" s="96"/>
      <c r="C18" s="263"/>
      <c r="D18" s="101"/>
      <c r="E18" s="308"/>
      <c r="F18" s="265"/>
    </row>
    <row r="19" spans="1:6" ht="55.2" x14ac:dyDescent="0.3">
      <c r="A19" s="99" t="s">
        <v>234</v>
      </c>
      <c r="B19" s="108" t="s">
        <v>550</v>
      </c>
      <c r="C19" s="263" t="s">
        <v>7</v>
      </c>
      <c r="D19" s="101">
        <v>8</v>
      </c>
      <c r="E19" s="307">
        <v>0</v>
      </c>
      <c r="F19" s="265">
        <f>E19*D19</f>
        <v>0</v>
      </c>
    </row>
    <row r="20" spans="1:6" x14ac:dyDescent="0.3">
      <c r="A20" s="99"/>
      <c r="B20" s="96"/>
      <c r="C20" s="263"/>
      <c r="D20" s="101"/>
      <c r="E20" s="308"/>
      <c r="F20" s="265"/>
    </row>
    <row r="21" spans="1:6" ht="55.2" x14ac:dyDescent="0.3">
      <c r="A21" s="99" t="s">
        <v>235</v>
      </c>
      <c r="B21" s="108" t="s">
        <v>551</v>
      </c>
      <c r="C21" s="263" t="s">
        <v>7</v>
      </c>
      <c r="D21" s="101">
        <v>111.5</v>
      </c>
      <c r="E21" s="307">
        <v>0</v>
      </c>
      <c r="F21" s="265">
        <f>E21*D21</f>
        <v>0</v>
      </c>
    </row>
    <row r="22" spans="1:6" x14ac:dyDescent="0.3">
      <c r="A22" s="99"/>
      <c r="B22" s="96"/>
      <c r="C22" s="263"/>
      <c r="D22" s="101"/>
      <c r="E22" s="308"/>
      <c r="F22" s="265"/>
    </row>
    <row r="23" spans="1:6" ht="55.2" x14ac:dyDescent="0.3">
      <c r="A23" s="99" t="s">
        <v>236</v>
      </c>
      <c r="B23" s="108" t="s">
        <v>552</v>
      </c>
      <c r="C23" s="263" t="s">
        <v>7</v>
      </c>
      <c r="D23" s="101">
        <v>12.9</v>
      </c>
      <c r="E23" s="307">
        <v>0</v>
      </c>
      <c r="F23" s="265">
        <f>E23*D23</f>
        <v>0</v>
      </c>
    </row>
    <row r="24" spans="1:6" x14ac:dyDescent="0.3">
      <c r="A24" s="99"/>
      <c r="B24" s="96"/>
      <c r="C24" s="263"/>
      <c r="D24" s="101"/>
      <c r="E24" s="308"/>
      <c r="F24" s="265"/>
    </row>
    <row r="25" spans="1:6" ht="55.2" x14ac:dyDescent="0.3">
      <c r="A25" s="99" t="s">
        <v>237</v>
      </c>
      <c r="B25" s="108" t="s">
        <v>537</v>
      </c>
      <c r="C25" s="263" t="s">
        <v>7</v>
      </c>
      <c r="D25" s="101">
        <v>1783</v>
      </c>
      <c r="E25" s="307">
        <v>0</v>
      </c>
      <c r="F25" s="265">
        <f>E25*D25</f>
        <v>0</v>
      </c>
    </row>
    <row r="26" spans="1:6" x14ac:dyDescent="0.3">
      <c r="A26" s="99"/>
      <c r="B26" s="96"/>
      <c r="C26" s="263"/>
      <c r="D26" s="101"/>
      <c r="E26" s="308"/>
      <c r="F26" s="265"/>
    </row>
    <row r="27" spans="1:6" ht="69" x14ac:dyDescent="0.3">
      <c r="A27" s="99" t="s">
        <v>238</v>
      </c>
      <c r="B27" s="108" t="s">
        <v>553</v>
      </c>
      <c r="C27" s="263" t="s">
        <v>9</v>
      </c>
      <c r="D27" s="101">
        <v>24</v>
      </c>
      <c r="E27" s="307">
        <v>0</v>
      </c>
      <c r="F27" s="265">
        <f>E27*D27</f>
        <v>0</v>
      </c>
    </row>
    <row r="28" spans="1:6" x14ac:dyDescent="0.3">
      <c r="A28" s="99"/>
      <c r="B28" s="96"/>
      <c r="C28" s="263"/>
      <c r="D28" s="101"/>
      <c r="E28" s="308"/>
      <c r="F28" s="265"/>
    </row>
    <row r="29" spans="1:6" ht="82.8" x14ac:dyDescent="0.3">
      <c r="A29" s="99" t="s">
        <v>239</v>
      </c>
      <c r="B29" s="108" t="s">
        <v>539</v>
      </c>
      <c r="C29" s="263" t="s">
        <v>9</v>
      </c>
      <c r="D29" s="101">
        <v>18</v>
      </c>
      <c r="E29" s="307">
        <v>0</v>
      </c>
      <c r="F29" s="265">
        <f>E29*D29</f>
        <v>0</v>
      </c>
    </row>
    <row r="30" spans="1:6" x14ac:dyDescent="0.3">
      <c r="A30" s="99"/>
      <c r="B30" s="96"/>
      <c r="C30" s="263"/>
      <c r="D30" s="101"/>
      <c r="E30" s="308"/>
      <c r="F30" s="265"/>
    </row>
    <row r="31" spans="1:6" ht="82.8" x14ac:dyDescent="0.3">
      <c r="A31" s="99" t="s">
        <v>273</v>
      </c>
      <c r="B31" s="108" t="s">
        <v>554</v>
      </c>
      <c r="C31" s="263" t="s">
        <v>9</v>
      </c>
      <c r="D31" s="101">
        <v>4</v>
      </c>
      <c r="E31" s="307">
        <v>0</v>
      </c>
      <c r="F31" s="265">
        <f>E31*D31</f>
        <v>0</v>
      </c>
    </row>
    <row r="32" spans="1:6" x14ac:dyDescent="0.3">
      <c r="A32" s="99"/>
      <c r="B32" s="96"/>
      <c r="C32" s="263"/>
      <c r="D32" s="101"/>
      <c r="E32" s="308"/>
      <c r="F32" s="265"/>
    </row>
    <row r="33" spans="1:6" ht="69" x14ac:dyDescent="0.3">
      <c r="A33" s="99" t="s">
        <v>274</v>
      </c>
      <c r="B33" s="108" t="s">
        <v>555</v>
      </c>
      <c r="C33" s="263" t="s">
        <v>9</v>
      </c>
      <c r="D33" s="101">
        <v>260</v>
      </c>
      <c r="E33" s="307">
        <v>0</v>
      </c>
      <c r="F33" s="265">
        <f>E33*D33</f>
        <v>0</v>
      </c>
    </row>
    <row r="34" spans="1:6" x14ac:dyDescent="0.3">
      <c r="A34" s="99"/>
      <c r="B34" s="96"/>
      <c r="C34" s="263"/>
      <c r="D34" s="101"/>
      <c r="E34" s="308"/>
      <c r="F34" s="265"/>
    </row>
    <row r="35" spans="1:6" ht="82.8" x14ac:dyDescent="0.3">
      <c r="A35" s="99" t="s">
        <v>275</v>
      </c>
      <c r="B35" s="108" t="s">
        <v>543</v>
      </c>
      <c r="C35" s="263" t="s">
        <v>8</v>
      </c>
      <c r="D35" s="101">
        <v>620</v>
      </c>
      <c r="E35" s="307">
        <v>0</v>
      </c>
      <c r="F35" s="265">
        <f>E35*D35</f>
        <v>0</v>
      </c>
    </row>
    <row r="36" spans="1:6" x14ac:dyDescent="0.3">
      <c r="A36" s="99"/>
      <c r="B36" s="96"/>
      <c r="C36" s="263"/>
      <c r="D36" s="101"/>
      <c r="E36" s="308"/>
      <c r="F36" s="265"/>
    </row>
    <row r="37" spans="1:6" ht="82.8" x14ac:dyDescent="0.3">
      <c r="A37" s="99" t="s">
        <v>276</v>
      </c>
      <c r="B37" s="108" t="s">
        <v>556</v>
      </c>
      <c r="C37" s="263" t="s">
        <v>8</v>
      </c>
      <c r="D37" s="101">
        <v>6</v>
      </c>
      <c r="E37" s="307">
        <v>0</v>
      </c>
      <c r="F37" s="265">
        <f>E37*D37</f>
        <v>0</v>
      </c>
    </row>
    <row r="38" spans="1:6" x14ac:dyDescent="0.3">
      <c r="A38" s="99"/>
      <c r="B38" s="96"/>
      <c r="C38" s="263"/>
      <c r="D38" s="101"/>
      <c r="E38" s="308"/>
      <c r="F38" s="265"/>
    </row>
    <row r="39" spans="1:6" ht="82.8" x14ac:dyDescent="0.3">
      <c r="A39" s="99" t="s">
        <v>277</v>
      </c>
      <c r="B39" s="108" t="s">
        <v>545</v>
      </c>
      <c r="C39" s="263" t="s">
        <v>8</v>
      </c>
      <c r="D39" s="101">
        <v>95.4</v>
      </c>
      <c r="E39" s="307">
        <v>0</v>
      </c>
      <c r="F39" s="265">
        <f>E39*D39</f>
        <v>0</v>
      </c>
    </row>
    <row r="40" spans="1:6" x14ac:dyDescent="0.3">
      <c r="A40" s="99"/>
      <c r="B40" s="96"/>
      <c r="C40" s="263"/>
      <c r="D40" s="101"/>
      <c r="E40" s="308"/>
      <c r="F40" s="265"/>
    </row>
    <row r="41" spans="1:6" ht="69" x14ac:dyDescent="0.3">
      <c r="A41" s="99" t="s">
        <v>278</v>
      </c>
      <c r="B41" s="108" t="s">
        <v>557</v>
      </c>
      <c r="C41" s="263" t="s">
        <v>8</v>
      </c>
      <c r="D41" s="101">
        <v>28</v>
      </c>
      <c r="E41" s="307">
        <v>0</v>
      </c>
      <c r="F41" s="265">
        <f>E41*D41</f>
        <v>0</v>
      </c>
    </row>
    <row r="42" spans="1:6" x14ac:dyDescent="0.3">
      <c r="A42" s="99"/>
      <c r="B42" s="96"/>
      <c r="C42" s="263"/>
      <c r="D42" s="101"/>
      <c r="E42" s="308"/>
      <c r="F42" s="265"/>
    </row>
    <row r="43" spans="1:6" x14ac:dyDescent="0.3">
      <c r="A43" s="95" t="s">
        <v>240</v>
      </c>
      <c r="B43" s="96" t="s">
        <v>143</v>
      </c>
      <c r="D43" s="101"/>
      <c r="E43" s="306"/>
    </row>
    <row r="44" spans="1:6" ht="55.2" x14ac:dyDescent="0.3">
      <c r="A44" s="95"/>
      <c r="B44" s="82" t="s">
        <v>269</v>
      </c>
      <c r="D44" s="101"/>
      <c r="E44" s="306"/>
    </row>
    <row r="45" spans="1:6" x14ac:dyDescent="0.3">
      <c r="A45" s="95"/>
      <c r="B45" s="96"/>
      <c r="D45" s="101"/>
      <c r="E45" s="306"/>
    </row>
    <row r="46" spans="1:6" ht="55.2" x14ac:dyDescent="0.3">
      <c r="A46" s="99" t="s">
        <v>241</v>
      </c>
      <c r="B46" s="108" t="s">
        <v>254</v>
      </c>
      <c r="C46" s="263" t="s">
        <v>9</v>
      </c>
      <c r="D46" s="101">
        <v>3</v>
      </c>
      <c r="E46" s="307">
        <v>0</v>
      </c>
      <c r="F46" s="265">
        <f>E46*D46</f>
        <v>0</v>
      </c>
    </row>
    <row r="47" spans="1:6" x14ac:dyDescent="0.3">
      <c r="A47" s="95"/>
      <c r="B47" s="96"/>
      <c r="D47" s="101"/>
      <c r="E47" s="306"/>
    </row>
    <row r="48" spans="1:6" ht="82.8" x14ac:dyDescent="0.3">
      <c r="A48" s="99" t="s">
        <v>242</v>
      </c>
      <c r="B48" s="108" t="s">
        <v>271</v>
      </c>
      <c r="C48" s="263" t="s">
        <v>9</v>
      </c>
      <c r="D48" s="101">
        <v>5</v>
      </c>
      <c r="E48" s="307">
        <v>0</v>
      </c>
      <c r="F48" s="265">
        <f>E48*D48</f>
        <v>0</v>
      </c>
    </row>
    <row r="49" spans="1:23" x14ac:dyDescent="0.3">
      <c r="A49" s="95"/>
      <c r="B49" s="96"/>
      <c r="D49" s="101"/>
      <c r="E49" s="306"/>
    </row>
    <row r="50" spans="1:23" ht="55.2" x14ac:dyDescent="0.3">
      <c r="A50" s="99" t="s">
        <v>243</v>
      </c>
      <c r="B50" s="108" t="s">
        <v>272</v>
      </c>
      <c r="C50" s="263" t="s">
        <v>9</v>
      </c>
      <c r="D50" s="101">
        <v>3</v>
      </c>
      <c r="E50" s="307">
        <v>0</v>
      </c>
      <c r="F50" s="265">
        <f>E50*D50</f>
        <v>0</v>
      </c>
    </row>
    <row r="51" spans="1:23" x14ac:dyDescent="0.3">
      <c r="A51" s="95"/>
      <c r="B51" s="102"/>
      <c r="C51" s="263"/>
      <c r="D51" s="101"/>
      <c r="E51" s="308"/>
      <c r="F51" s="265"/>
    </row>
    <row r="52" spans="1:23" ht="69" x14ac:dyDescent="0.3">
      <c r="A52" s="99" t="s">
        <v>244</v>
      </c>
      <c r="B52" s="108" t="s">
        <v>580</v>
      </c>
      <c r="C52" s="263" t="s">
        <v>9</v>
      </c>
      <c r="D52" s="101">
        <v>30</v>
      </c>
      <c r="E52" s="307">
        <v>0</v>
      </c>
      <c r="F52" s="265">
        <f>E52*D52</f>
        <v>0</v>
      </c>
    </row>
    <row r="53" spans="1:23" x14ac:dyDescent="0.3">
      <c r="A53" s="99"/>
      <c r="B53" s="96"/>
      <c r="C53" s="263"/>
      <c r="D53" s="101"/>
      <c r="E53" s="308"/>
      <c r="F53" s="265"/>
    </row>
    <row r="54" spans="1:23" x14ac:dyDescent="0.3">
      <c r="A54" s="95" t="s">
        <v>344</v>
      </c>
      <c r="B54" s="96" t="s">
        <v>345</v>
      </c>
      <c r="D54" s="101"/>
      <c r="E54" s="306"/>
    </row>
    <row r="55" spans="1:23" s="122" customFormat="1" x14ac:dyDescent="0.3">
      <c r="A55" s="116"/>
      <c r="B55" s="111"/>
      <c r="C55" s="117"/>
      <c r="D55" s="117"/>
      <c r="E55" s="309"/>
      <c r="F55" s="118"/>
      <c r="G55" s="119"/>
      <c r="H55" s="120"/>
      <c r="I55" s="121"/>
      <c r="L55" s="123"/>
      <c r="M55" s="123"/>
      <c r="N55" s="123"/>
      <c r="O55" s="123"/>
      <c r="P55" s="123"/>
      <c r="Q55" s="123"/>
      <c r="R55" s="123"/>
      <c r="S55" s="123"/>
      <c r="T55" s="123"/>
      <c r="V55" s="123"/>
      <c r="W55" s="123"/>
    </row>
    <row r="56" spans="1:23" s="125" customFormat="1" ht="96.6" x14ac:dyDescent="0.3">
      <c r="A56" s="99" t="s">
        <v>346</v>
      </c>
      <c r="B56" s="111" t="s">
        <v>331</v>
      </c>
      <c r="C56" s="269"/>
      <c r="D56" s="269"/>
      <c r="E56" s="314"/>
      <c r="F56" s="269"/>
      <c r="H56" s="126"/>
      <c r="I56" s="121"/>
      <c r="J56" s="122"/>
      <c r="K56" s="127"/>
      <c r="L56" s="128"/>
      <c r="M56" s="128"/>
      <c r="N56" s="128"/>
      <c r="O56" s="128"/>
      <c r="P56" s="123"/>
      <c r="Q56" s="123"/>
      <c r="R56" s="123"/>
      <c r="S56" s="123"/>
      <c r="T56" s="123"/>
      <c r="U56" s="122"/>
      <c r="V56" s="123"/>
      <c r="W56" s="123"/>
    </row>
    <row r="57" spans="1:23" s="125" customFormat="1" x14ac:dyDescent="0.3">
      <c r="A57" s="99"/>
      <c r="B57" s="129" t="s">
        <v>347</v>
      </c>
      <c r="C57" s="117" t="s">
        <v>7</v>
      </c>
      <c r="D57" s="117">
        <v>8</v>
      </c>
      <c r="E57" s="307">
        <v>0</v>
      </c>
      <c r="F57" s="124">
        <f>D57*$E57</f>
        <v>0</v>
      </c>
      <c r="H57" s="126"/>
      <c r="I57" s="121"/>
      <c r="J57" s="122"/>
      <c r="K57" s="127"/>
      <c r="L57" s="128"/>
      <c r="M57" s="128"/>
      <c r="N57" s="128"/>
      <c r="O57" s="128"/>
      <c r="P57" s="123"/>
      <c r="Q57" s="123"/>
      <c r="R57" s="123"/>
      <c r="S57" s="123"/>
      <c r="T57" s="123"/>
      <c r="U57" s="122"/>
      <c r="V57" s="123"/>
      <c r="W57" s="123"/>
    </row>
    <row r="58" spans="1:23" s="125" customFormat="1" x14ac:dyDescent="0.3">
      <c r="A58" s="99"/>
      <c r="B58" s="129" t="s">
        <v>348</v>
      </c>
      <c r="C58" s="117" t="s">
        <v>7</v>
      </c>
      <c r="D58" s="117">
        <v>8</v>
      </c>
      <c r="E58" s="307">
        <v>0</v>
      </c>
      <c r="F58" s="124">
        <f>D58*$E58</f>
        <v>0</v>
      </c>
      <c r="H58" s="126"/>
      <c r="I58" s="121"/>
      <c r="J58" s="122"/>
      <c r="K58" s="127"/>
      <c r="L58" s="128"/>
      <c r="M58" s="128"/>
      <c r="N58" s="128"/>
      <c r="O58" s="128"/>
      <c r="P58" s="123"/>
      <c r="Q58" s="123"/>
      <c r="R58" s="123"/>
      <c r="S58" s="123"/>
      <c r="T58" s="123"/>
      <c r="U58" s="122"/>
      <c r="V58" s="123"/>
      <c r="W58" s="123"/>
    </row>
    <row r="59" spans="1:23" ht="14.4" thickBot="1" x14ac:dyDescent="0.35">
      <c r="A59" s="103"/>
      <c r="B59" s="104"/>
      <c r="C59" s="267"/>
      <c r="D59" s="267"/>
      <c r="E59" s="311"/>
      <c r="F59" s="267"/>
    </row>
    <row r="60" spans="1:23" ht="28.2" thickTop="1" x14ac:dyDescent="0.3">
      <c r="A60" s="93" t="s">
        <v>228</v>
      </c>
      <c r="B60" s="254" t="s">
        <v>570</v>
      </c>
      <c r="C60" s="268"/>
      <c r="D60" s="268"/>
      <c r="E60" s="312"/>
      <c r="F60" s="268">
        <f>SUM(F7:F59)</f>
        <v>0</v>
      </c>
    </row>
  </sheetData>
  <sheetProtection algorithmName="SHA-512" hashValue="jCdSJXA7zxaWWj7o+gBN1kYndaucZgo+vuqrqMGSAEfObCa8tntt9qlXDv1+lfuKG+tbDy4l+VzkCaL8JKqr7w==" saltValue="IlDIkyRCQXvA5ttISzolsw==" spinCount="100000" sheet="1" objects="1" scenarios="1"/>
  <phoneticPr fontId="20" type="noConversion"/>
  <pageMargins left="0.98425196850393704" right="0.39370078740157483" top="1.3779527559055118" bottom="0.78740157480314965" header="0.51181102362204722" footer="0.51181102362204722"/>
  <pageSetup paperSize="9" orientation="portrait" r:id="rId1"/>
  <headerFooter>
    <oddHeader>&amp;C&amp;G</oddHeader>
    <oddFooter>&amp;LAP LJ - FAZA B - GOI DELA&amp;C&amp;A&amp;R &amp;P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C3DE-B681-4FB7-95AB-062A703C9BB3}">
  <dimension ref="A1:W56"/>
  <sheetViews>
    <sheetView showGridLines="0" tabSelected="1" view="pageLayout" zoomScaleNormal="100" zoomScaleSheetLayoutView="100" workbookViewId="0">
      <selection activeCell="E9" sqref="E9"/>
    </sheetView>
  </sheetViews>
  <sheetFormatPr defaultColWidth="9.21875" defaultRowHeight="13.8" x14ac:dyDescent="0.3"/>
  <cols>
    <col min="1" max="1" width="9.21875" style="84"/>
    <col min="2" max="2" width="37" style="84" customWidth="1"/>
    <col min="3" max="4" width="9.21875" style="100"/>
    <col min="5" max="5" width="11" style="313" customWidth="1"/>
    <col min="6" max="6" width="10.5546875" style="100" customWidth="1"/>
    <col min="7" max="16384" width="9.21875" style="84"/>
  </cols>
  <sheetData>
    <row r="1" spans="1:8" x14ac:dyDescent="0.3">
      <c r="A1" s="83" t="s">
        <v>280</v>
      </c>
      <c r="B1" s="83"/>
      <c r="C1" s="91"/>
      <c r="D1" s="91"/>
      <c r="E1" s="303"/>
      <c r="F1" s="91"/>
    </row>
    <row r="3" spans="1:8" x14ac:dyDescent="0.3">
      <c r="A3" s="85" t="s">
        <v>44</v>
      </c>
      <c r="B3" s="86" t="s">
        <v>45</v>
      </c>
      <c r="C3" s="87" t="s">
        <v>3</v>
      </c>
      <c r="D3" s="87" t="s">
        <v>4</v>
      </c>
      <c r="E3" s="304" t="s">
        <v>106</v>
      </c>
      <c r="F3" s="88" t="s">
        <v>140</v>
      </c>
    </row>
    <row r="4" spans="1:8" x14ac:dyDescent="0.3">
      <c r="A4" s="89"/>
      <c r="B4" s="90"/>
      <c r="C4" s="91"/>
      <c r="D4" s="92"/>
      <c r="E4" s="305"/>
      <c r="F4" s="91"/>
    </row>
    <row r="5" spans="1:8" ht="27.6" x14ac:dyDescent="0.3">
      <c r="A5" s="89" t="s">
        <v>281</v>
      </c>
      <c r="B5" s="82" t="s">
        <v>279</v>
      </c>
      <c r="D5" s="92"/>
      <c r="E5" s="306"/>
    </row>
    <row r="6" spans="1:8" x14ac:dyDescent="0.3">
      <c r="A6" s="93"/>
      <c r="B6" s="94"/>
      <c r="D6" s="92"/>
      <c r="E6" s="306"/>
    </row>
    <row r="7" spans="1:8" x14ac:dyDescent="0.3">
      <c r="A7" s="95" t="s">
        <v>282</v>
      </c>
      <c r="B7" s="96" t="s">
        <v>141</v>
      </c>
      <c r="C7" s="91"/>
      <c r="D7" s="92"/>
      <c r="E7" s="306"/>
    </row>
    <row r="8" spans="1:8" s="125" customFormat="1" x14ac:dyDescent="0.3">
      <c r="A8" s="116"/>
      <c r="B8" s="111"/>
      <c r="C8" s="255"/>
      <c r="D8" s="255"/>
      <c r="E8" s="307"/>
      <c r="F8" s="256"/>
    </row>
    <row r="9" spans="1:8" s="125" customFormat="1" ht="248.4" x14ac:dyDescent="0.3">
      <c r="A9" s="116"/>
      <c r="B9" s="138" t="s">
        <v>520</v>
      </c>
      <c r="C9" s="255"/>
      <c r="D9" s="255"/>
      <c r="E9" s="307"/>
      <c r="F9" s="256"/>
      <c r="H9" s="257"/>
    </row>
    <row r="10" spans="1:8" x14ac:dyDescent="0.3">
      <c r="A10" s="97"/>
      <c r="B10" s="98"/>
      <c r="C10" s="263"/>
      <c r="D10" s="264"/>
      <c r="E10" s="306"/>
    </row>
    <row r="11" spans="1:8" ht="55.2" x14ac:dyDescent="0.3">
      <c r="A11" s="99" t="s">
        <v>283</v>
      </c>
      <c r="B11" s="108" t="s">
        <v>533</v>
      </c>
      <c r="C11" s="263" t="s">
        <v>7</v>
      </c>
      <c r="D11" s="101">
        <v>149.5</v>
      </c>
      <c r="E11" s="307">
        <v>0</v>
      </c>
      <c r="F11" s="265">
        <f>E11*D11</f>
        <v>0</v>
      </c>
    </row>
    <row r="12" spans="1:8" x14ac:dyDescent="0.3">
      <c r="A12" s="99"/>
      <c r="B12" s="96"/>
      <c r="C12" s="263"/>
      <c r="D12" s="101"/>
      <c r="E12" s="308"/>
      <c r="F12" s="265"/>
    </row>
    <row r="13" spans="1:8" ht="69" x14ac:dyDescent="0.3">
      <c r="A13" s="99" t="s">
        <v>284</v>
      </c>
      <c r="B13" s="108" t="s">
        <v>558</v>
      </c>
      <c r="C13" s="263" t="s">
        <v>7</v>
      </c>
      <c r="D13" s="101">
        <v>5</v>
      </c>
      <c r="E13" s="307">
        <v>0</v>
      </c>
      <c r="F13" s="265">
        <f>E13*D13</f>
        <v>0</v>
      </c>
    </row>
    <row r="14" spans="1:8" x14ac:dyDescent="0.3">
      <c r="A14" s="99"/>
      <c r="B14" s="96"/>
      <c r="C14" s="263"/>
      <c r="D14" s="101"/>
      <c r="E14" s="308"/>
      <c r="F14" s="265"/>
    </row>
    <row r="15" spans="1:8" ht="27.6" x14ac:dyDescent="0.3">
      <c r="A15" s="99" t="s">
        <v>285</v>
      </c>
      <c r="B15" s="108" t="s">
        <v>142</v>
      </c>
      <c r="C15" s="263" t="s">
        <v>7</v>
      </c>
      <c r="D15" s="101">
        <f>D13</f>
        <v>5</v>
      </c>
      <c r="E15" s="307">
        <v>0</v>
      </c>
      <c r="F15" s="265">
        <f>E15*D15</f>
        <v>0</v>
      </c>
    </row>
    <row r="16" spans="1:8" x14ac:dyDescent="0.3">
      <c r="A16" s="99"/>
      <c r="B16" s="96"/>
      <c r="C16" s="263"/>
      <c r="D16" s="101"/>
      <c r="E16" s="308"/>
      <c r="F16" s="265"/>
    </row>
    <row r="17" spans="1:6" ht="55.2" x14ac:dyDescent="0.3">
      <c r="A17" s="99" t="s">
        <v>286</v>
      </c>
      <c r="B17" s="108" t="s">
        <v>551</v>
      </c>
      <c r="C17" s="263" t="s">
        <v>7</v>
      </c>
      <c r="D17" s="101">
        <v>111.5</v>
      </c>
      <c r="E17" s="307">
        <v>0</v>
      </c>
      <c r="F17" s="265">
        <f>E17*D17</f>
        <v>0</v>
      </c>
    </row>
    <row r="18" spans="1:6" x14ac:dyDescent="0.3">
      <c r="A18" s="99"/>
      <c r="B18" s="96"/>
      <c r="C18" s="263"/>
      <c r="D18" s="101"/>
      <c r="E18" s="308"/>
      <c r="F18" s="265"/>
    </row>
    <row r="19" spans="1:6" ht="55.2" x14ac:dyDescent="0.3">
      <c r="A19" s="99" t="s">
        <v>287</v>
      </c>
      <c r="B19" s="108" t="s">
        <v>552</v>
      </c>
      <c r="C19" s="263" t="s">
        <v>7</v>
      </c>
      <c r="D19" s="101">
        <v>12.9</v>
      </c>
      <c r="E19" s="307">
        <v>0</v>
      </c>
      <c r="F19" s="265">
        <f>E19*D19</f>
        <v>0</v>
      </c>
    </row>
    <row r="20" spans="1:6" x14ac:dyDescent="0.3">
      <c r="A20" s="99"/>
      <c r="B20" s="96"/>
      <c r="C20" s="263"/>
      <c r="D20" s="101"/>
      <c r="E20" s="308"/>
      <c r="F20" s="265"/>
    </row>
    <row r="21" spans="1:6" ht="55.2" x14ac:dyDescent="0.3">
      <c r="A21" s="99" t="s">
        <v>288</v>
      </c>
      <c r="B21" s="108" t="s">
        <v>537</v>
      </c>
      <c r="C21" s="263" t="s">
        <v>7</v>
      </c>
      <c r="D21" s="101">
        <v>1828.1</v>
      </c>
      <c r="E21" s="307">
        <v>0</v>
      </c>
      <c r="F21" s="265">
        <f>E21*D21</f>
        <v>0</v>
      </c>
    </row>
    <row r="22" spans="1:6" x14ac:dyDescent="0.3">
      <c r="A22" s="99"/>
      <c r="B22" s="96"/>
      <c r="C22" s="263"/>
      <c r="D22" s="101"/>
      <c r="E22" s="308"/>
      <c r="F22" s="265"/>
    </row>
    <row r="23" spans="1:6" ht="69" x14ac:dyDescent="0.3">
      <c r="A23" s="99" t="s">
        <v>289</v>
      </c>
      <c r="B23" s="108" t="s">
        <v>559</v>
      </c>
      <c r="C23" s="263" t="s">
        <v>9</v>
      </c>
      <c r="D23" s="101">
        <v>24</v>
      </c>
      <c r="E23" s="307">
        <v>0</v>
      </c>
      <c r="F23" s="265">
        <f>E23*D23</f>
        <v>0</v>
      </c>
    </row>
    <row r="24" spans="1:6" x14ac:dyDescent="0.3">
      <c r="A24" s="99"/>
      <c r="B24" s="96"/>
      <c r="C24" s="263"/>
      <c r="D24" s="101"/>
      <c r="E24" s="308"/>
      <c r="F24" s="265"/>
    </row>
    <row r="25" spans="1:6" ht="82.8" x14ac:dyDescent="0.3">
      <c r="A25" s="99" t="s">
        <v>290</v>
      </c>
      <c r="B25" s="108" t="s">
        <v>560</v>
      </c>
      <c r="C25" s="263" t="s">
        <v>9</v>
      </c>
      <c r="D25" s="101">
        <v>11</v>
      </c>
      <c r="E25" s="307">
        <v>0</v>
      </c>
      <c r="F25" s="265">
        <f>E25*D25</f>
        <v>0</v>
      </c>
    </row>
    <row r="26" spans="1:6" x14ac:dyDescent="0.3">
      <c r="A26" s="99"/>
      <c r="B26" s="96"/>
      <c r="C26" s="263"/>
      <c r="D26" s="101"/>
      <c r="E26" s="308"/>
      <c r="F26" s="265"/>
    </row>
    <row r="27" spans="1:6" ht="82.8" x14ac:dyDescent="0.3">
      <c r="A27" s="99" t="s">
        <v>291</v>
      </c>
      <c r="B27" s="108" t="s">
        <v>554</v>
      </c>
      <c r="C27" s="263" t="s">
        <v>9</v>
      </c>
      <c r="D27" s="101">
        <v>4</v>
      </c>
      <c r="E27" s="307">
        <v>0</v>
      </c>
      <c r="F27" s="265">
        <f>E27*D27</f>
        <v>0</v>
      </c>
    </row>
    <row r="28" spans="1:6" x14ac:dyDescent="0.3">
      <c r="A28" s="99"/>
      <c r="B28" s="96"/>
      <c r="C28" s="263"/>
      <c r="D28" s="101"/>
      <c r="E28" s="308"/>
      <c r="F28" s="265"/>
    </row>
    <row r="29" spans="1:6" ht="82.8" x14ac:dyDescent="0.3">
      <c r="A29" s="99" t="s">
        <v>292</v>
      </c>
      <c r="B29" s="108" t="s">
        <v>561</v>
      </c>
      <c r="C29" s="263" t="s">
        <v>9</v>
      </c>
      <c r="D29" s="101">
        <v>262</v>
      </c>
      <c r="E29" s="307">
        <v>0</v>
      </c>
      <c r="F29" s="265">
        <f>E29*D29</f>
        <v>0</v>
      </c>
    </row>
    <row r="30" spans="1:6" x14ac:dyDescent="0.3">
      <c r="A30" s="99"/>
      <c r="B30" s="96"/>
      <c r="C30" s="263"/>
      <c r="D30" s="101"/>
      <c r="E30" s="308"/>
      <c r="F30" s="265"/>
    </row>
    <row r="31" spans="1:6" ht="82.8" x14ac:dyDescent="0.3">
      <c r="A31" s="99" t="s">
        <v>293</v>
      </c>
      <c r="B31" s="108" t="s">
        <v>543</v>
      </c>
      <c r="C31" s="263" t="s">
        <v>8</v>
      </c>
      <c r="D31" s="101">
        <v>630</v>
      </c>
      <c r="E31" s="307">
        <v>0</v>
      </c>
      <c r="F31" s="265">
        <f>E31*D31</f>
        <v>0</v>
      </c>
    </row>
    <row r="32" spans="1:6" x14ac:dyDescent="0.3">
      <c r="A32" s="99"/>
      <c r="B32" s="96"/>
    </row>
    <row r="33" spans="1:6" ht="82.8" x14ac:dyDescent="0.3">
      <c r="A33" s="99" t="s">
        <v>294</v>
      </c>
      <c r="B33" s="108" t="s">
        <v>544</v>
      </c>
      <c r="C33" s="263" t="s">
        <v>8</v>
      </c>
      <c r="D33" s="101">
        <v>6</v>
      </c>
      <c r="E33" s="307">
        <v>0</v>
      </c>
      <c r="F33" s="265">
        <f>E33*D33</f>
        <v>0</v>
      </c>
    </row>
    <row r="34" spans="1:6" x14ac:dyDescent="0.3">
      <c r="A34" s="99"/>
      <c r="B34" s="96"/>
      <c r="C34" s="263"/>
      <c r="D34" s="101"/>
      <c r="E34" s="308"/>
      <c r="F34" s="265"/>
    </row>
    <row r="35" spans="1:6" ht="82.8" x14ac:dyDescent="0.3">
      <c r="A35" s="99" t="s">
        <v>295</v>
      </c>
      <c r="B35" s="108" t="s">
        <v>562</v>
      </c>
      <c r="C35" s="263" t="s">
        <v>8</v>
      </c>
      <c r="D35" s="101">
        <v>95.4</v>
      </c>
      <c r="E35" s="307">
        <v>0</v>
      </c>
      <c r="F35" s="265">
        <f>E35*D35</f>
        <v>0</v>
      </c>
    </row>
    <row r="36" spans="1:6" x14ac:dyDescent="0.3">
      <c r="A36" s="99"/>
      <c r="B36" s="96"/>
      <c r="C36" s="263"/>
      <c r="D36" s="101"/>
      <c r="E36" s="308"/>
      <c r="F36" s="265"/>
    </row>
    <row r="37" spans="1:6" ht="69" x14ac:dyDescent="0.3">
      <c r="A37" s="99" t="s">
        <v>296</v>
      </c>
      <c r="B37" s="108" t="s">
        <v>557</v>
      </c>
      <c r="C37" s="263" t="s">
        <v>8</v>
      </c>
      <c r="D37" s="101">
        <v>29</v>
      </c>
      <c r="E37" s="307">
        <v>0</v>
      </c>
      <c r="F37" s="265">
        <f>E37*D37</f>
        <v>0</v>
      </c>
    </row>
    <row r="38" spans="1:6" x14ac:dyDescent="0.3">
      <c r="A38" s="99"/>
      <c r="B38" s="96"/>
      <c r="C38" s="263"/>
      <c r="D38" s="101"/>
      <c r="E38" s="308"/>
      <c r="F38" s="265"/>
    </row>
    <row r="39" spans="1:6" x14ac:dyDescent="0.3">
      <c r="A39" s="95" t="s">
        <v>297</v>
      </c>
      <c r="B39" s="96" t="s">
        <v>143</v>
      </c>
      <c r="D39" s="101"/>
      <c r="E39" s="306"/>
    </row>
    <row r="40" spans="1:6" ht="55.2" x14ac:dyDescent="0.3">
      <c r="A40" s="95"/>
      <c r="B40" s="82" t="s">
        <v>269</v>
      </c>
      <c r="D40" s="101"/>
      <c r="E40" s="306"/>
    </row>
    <row r="41" spans="1:6" x14ac:dyDescent="0.3">
      <c r="A41" s="95"/>
      <c r="B41" s="96"/>
      <c r="D41" s="101"/>
      <c r="E41" s="306"/>
    </row>
    <row r="42" spans="1:6" ht="55.2" x14ac:dyDescent="0.3">
      <c r="A42" s="99" t="s">
        <v>298</v>
      </c>
      <c r="B42" s="108" t="s">
        <v>254</v>
      </c>
      <c r="C42" s="263" t="s">
        <v>9</v>
      </c>
      <c r="D42" s="101">
        <v>2</v>
      </c>
      <c r="E42" s="307">
        <v>0</v>
      </c>
      <c r="F42" s="265">
        <f>E42*D42</f>
        <v>0</v>
      </c>
    </row>
    <row r="43" spans="1:6" x14ac:dyDescent="0.3">
      <c r="A43" s="95"/>
      <c r="B43" s="96"/>
      <c r="D43" s="101"/>
      <c r="E43" s="306"/>
    </row>
    <row r="44" spans="1:6" ht="82.8" x14ac:dyDescent="0.3">
      <c r="A44" s="99" t="s">
        <v>299</v>
      </c>
      <c r="B44" s="108" t="s">
        <v>271</v>
      </c>
      <c r="C44" s="263" t="s">
        <v>9</v>
      </c>
      <c r="D44" s="101">
        <v>5</v>
      </c>
      <c r="E44" s="307">
        <v>0</v>
      </c>
      <c r="F44" s="265">
        <f>E44*D44</f>
        <v>0</v>
      </c>
    </row>
    <row r="45" spans="1:6" x14ac:dyDescent="0.3">
      <c r="A45" s="95"/>
      <c r="B45" s="96"/>
      <c r="D45" s="101"/>
      <c r="E45" s="306"/>
    </row>
    <row r="46" spans="1:6" ht="55.2" x14ac:dyDescent="0.3">
      <c r="A46" s="99" t="s">
        <v>300</v>
      </c>
      <c r="B46" s="108" t="s">
        <v>272</v>
      </c>
      <c r="C46" s="263" t="s">
        <v>9</v>
      </c>
      <c r="D46" s="101">
        <v>3</v>
      </c>
      <c r="E46" s="307">
        <v>0</v>
      </c>
      <c r="F46" s="265">
        <f>E46*D46</f>
        <v>0</v>
      </c>
    </row>
    <row r="47" spans="1:6" x14ac:dyDescent="0.3">
      <c r="A47" s="95"/>
      <c r="B47" s="102"/>
      <c r="C47" s="263"/>
      <c r="D47" s="101"/>
      <c r="E47" s="308"/>
      <c r="F47" s="265"/>
    </row>
    <row r="48" spans="1:6" ht="69" x14ac:dyDescent="0.3">
      <c r="A48" s="99" t="s">
        <v>301</v>
      </c>
      <c r="B48" s="108" t="s">
        <v>259</v>
      </c>
      <c r="C48" s="263" t="s">
        <v>9</v>
      </c>
      <c r="D48" s="101">
        <v>30</v>
      </c>
      <c r="E48" s="307">
        <v>0</v>
      </c>
      <c r="F48" s="265">
        <f>E48*D48</f>
        <v>0</v>
      </c>
    </row>
    <row r="49" spans="1:23" x14ac:dyDescent="0.3">
      <c r="A49" s="99"/>
      <c r="B49" s="96"/>
      <c r="C49" s="263"/>
      <c r="D49" s="101"/>
      <c r="E49" s="308"/>
      <c r="F49" s="265"/>
    </row>
    <row r="50" spans="1:23" x14ac:dyDescent="0.3">
      <c r="A50" s="95" t="s">
        <v>349</v>
      </c>
      <c r="B50" s="96" t="s">
        <v>345</v>
      </c>
      <c r="D50" s="101"/>
      <c r="E50" s="306"/>
    </row>
    <row r="51" spans="1:23" s="122" customFormat="1" x14ac:dyDescent="0.3">
      <c r="A51" s="116"/>
      <c r="B51" s="111"/>
      <c r="C51" s="117"/>
      <c r="D51" s="117"/>
      <c r="E51" s="309"/>
      <c r="F51" s="118"/>
      <c r="G51" s="119"/>
      <c r="H51" s="120"/>
      <c r="I51" s="121"/>
      <c r="L51" s="123"/>
      <c r="M51" s="123"/>
      <c r="N51" s="123"/>
      <c r="O51" s="123"/>
      <c r="P51" s="123"/>
      <c r="Q51" s="123"/>
      <c r="R51" s="123"/>
      <c r="S51" s="123"/>
      <c r="T51" s="123"/>
      <c r="V51" s="123"/>
      <c r="W51" s="123"/>
    </row>
    <row r="52" spans="1:23" s="125" customFormat="1" ht="96.6" x14ac:dyDescent="0.3">
      <c r="A52" s="99" t="s">
        <v>350</v>
      </c>
      <c r="B52" s="111" t="s">
        <v>331</v>
      </c>
      <c r="C52" s="269"/>
      <c r="D52" s="269"/>
      <c r="E52" s="314"/>
      <c r="F52" s="269"/>
      <c r="H52" s="126"/>
      <c r="I52" s="121"/>
      <c r="J52" s="122"/>
      <c r="K52" s="127"/>
      <c r="L52" s="128"/>
      <c r="M52" s="128"/>
      <c r="N52" s="128"/>
      <c r="O52" s="128"/>
      <c r="P52" s="123"/>
      <c r="Q52" s="123"/>
      <c r="R52" s="123"/>
      <c r="S52" s="123"/>
      <c r="T52" s="123"/>
      <c r="U52" s="122"/>
      <c r="V52" s="123"/>
      <c r="W52" s="123"/>
    </row>
    <row r="53" spans="1:23" s="125" customFormat="1" x14ac:dyDescent="0.3">
      <c r="A53" s="99"/>
      <c r="B53" s="129" t="s">
        <v>347</v>
      </c>
      <c r="C53" s="117" t="s">
        <v>7</v>
      </c>
      <c r="D53" s="117">
        <v>8</v>
      </c>
      <c r="E53" s="307">
        <v>0</v>
      </c>
      <c r="F53" s="124">
        <f>D53*$E53</f>
        <v>0</v>
      </c>
      <c r="H53" s="126"/>
      <c r="I53" s="121"/>
      <c r="J53" s="122"/>
      <c r="K53" s="127"/>
      <c r="L53" s="128"/>
      <c r="M53" s="128"/>
      <c r="N53" s="128"/>
      <c r="O53" s="128"/>
      <c r="P53" s="123"/>
      <c r="Q53" s="123"/>
      <c r="R53" s="123"/>
      <c r="S53" s="123"/>
      <c r="T53" s="123"/>
      <c r="U53" s="122"/>
      <c r="V53" s="123"/>
      <c r="W53" s="123"/>
    </row>
    <row r="54" spans="1:23" s="125" customFormat="1" x14ac:dyDescent="0.3">
      <c r="A54" s="99"/>
      <c r="B54" s="129" t="s">
        <v>348</v>
      </c>
      <c r="C54" s="117" t="s">
        <v>7</v>
      </c>
      <c r="D54" s="117">
        <v>8</v>
      </c>
      <c r="E54" s="307">
        <v>0</v>
      </c>
      <c r="F54" s="124">
        <f>D54*$E54</f>
        <v>0</v>
      </c>
      <c r="H54" s="126"/>
      <c r="I54" s="121"/>
      <c r="J54" s="122"/>
      <c r="K54" s="127"/>
      <c r="L54" s="128"/>
      <c r="M54" s="128"/>
      <c r="N54" s="128"/>
      <c r="O54" s="128"/>
      <c r="P54" s="123"/>
      <c r="Q54" s="123"/>
      <c r="R54" s="123"/>
      <c r="S54" s="123"/>
      <c r="T54" s="123"/>
      <c r="U54" s="122"/>
      <c r="V54" s="123"/>
      <c r="W54" s="123"/>
    </row>
    <row r="55" spans="1:23" ht="14.4" thickBot="1" x14ac:dyDescent="0.35">
      <c r="A55" s="103"/>
      <c r="B55" s="104"/>
      <c r="C55" s="267"/>
      <c r="D55" s="267"/>
      <c r="E55" s="311"/>
      <c r="F55" s="267"/>
    </row>
    <row r="56" spans="1:23" ht="28.2" thickTop="1" x14ac:dyDescent="0.3">
      <c r="A56" s="93" t="s">
        <v>281</v>
      </c>
      <c r="B56" s="254" t="s">
        <v>571</v>
      </c>
      <c r="C56" s="268"/>
      <c r="D56" s="268"/>
      <c r="E56" s="312"/>
      <c r="F56" s="268">
        <f>SUM(F7:F55)</f>
        <v>0</v>
      </c>
    </row>
  </sheetData>
  <sheetProtection algorithmName="SHA-512" hashValue="920VfrL2s5lGD+KKn2M9urBLyvymTRU86MOT91kWqWTDHYLkbjyFENnnMrjkOnmbitTnPkbPMxVpeGWGD/L3xQ==" saltValue="junF3eLMf/VZJDrVEl98ng==" spinCount="100000" sheet="1" objects="1" scenarios="1"/>
  <phoneticPr fontId="20" type="noConversion"/>
  <pageMargins left="0.98425196850393704" right="0.39370078740157483" top="1.3779527559055118" bottom="0.78740157480314965" header="0.51181102362204722" footer="0.51181102362204722"/>
  <pageSetup paperSize="9" orientation="portrait" r:id="rId1"/>
  <headerFooter>
    <oddHeader>&amp;C&amp;G</oddHeader>
    <oddFooter>&amp;LAP LJ - FAZA B - GOI DELA&amp;C&amp;A&amp;R &amp;P /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43BFC-152C-40B1-8BF6-22EB16850E78}">
  <dimension ref="A1:Q119"/>
  <sheetViews>
    <sheetView showGridLines="0" view="pageLayout" zoomScaleNormal="100" zoomScaleSheetLayoutView="100" workbookViewId="0">
      <selection activeCell="E1" sqref="E1:E1048576"/>
    </sheetView>
  </sheetViews>
  <sheetFormatPr defaultColWidth="9.21875" defaultRowHeight="13.2" x14ac:dyDescent="0.25"/>
  <cols>
    <col min="1" max="1" width="10.5546875" style="106" bestFit="1" customWidth="1"/>
    <col min="2" max="2" width="38.77734375" style="106" customWidth="1"/>
    <col min="3" max="3" width="4.88671875" style="134" bestFit="1" customWidth="1"/>
    <col min="4" max="4" width="6.77734375" style="135" bestFit="1" customWidth="1"/>
    <col min="5" max="5" width="11.21875" style="327" bestFit="1" customWidth="1"/>
    <col min="6" max="6" width="13.77734375" style="105" customWidth="1"/>
    <col min="7" max="7" width="11" style="105" hidden="1" customWidth="1"/>
    <col min="8" max="10" width="9.21875" style="106" hidden="1" customWidth="1"/>
    <col min="11" max="12" width="9.21875" style="106" customWidth="1"/>
    <col min="13" max="13" width="9.21875" style="106"/>
    <col min="14" max="14" width="13.5546875" style="106" customWidth="1"/>
    <col min="15" max="15" width="11.77734375" style="106" customWidth="1"/>
    <col min="16" max="16" width="12" style="106" customWidth="1"/>
    <col min="17" max="17" width="12.5546875" style="106" customWidth="1"/>
    <col min="18" max="16384" width="9.21875" style="106"/>
  </cols>
  <sheetData>
    <row r="1" spans="1:10" ht="13.8" x14ac:dyDescent="0.3">
      <c r="A1" s="21" t="s">
        <v>369</v>
      </c>
      <c r="B1" s="22" t="s">
        <v>370</v>
      </c>
      <c r="C1" s="18"/>
      <c r="D1" s="18"/>
      <c r="E1" s="315"/>
      <c r="F1" s="18"/>
      <c r="G1" s="9" t="s">
        <v>107</v>
      </c>
      <c r="H1" s="10">
        <v>750</v>
      </c>
      <c r="I1" s="10" t="s">
        <v>8</v>
      </c>
      <c r="J1" s="2"/>
    </row>
    <row r="2" spans="1:10" ht="13.8" x14ac:dyDescent="0.25">
      <c r="A2" s="23"/>
      <c r="B2" s="23"/>
      <c r="C2" s="24"/>
      <c r="D2" s="24"/>
      <c r="E2" s="316"/>
      <c r="F2" s="48"/>
      <c r="G2" s="11" t="s">
        <v>108</v>
      </c>
      <c r="H2" s="10">
        <v>1312</v>
      </c>
      <c r="I2" s="10" t="s">
        <v>8</v>
      </c>
      <c r="J2" s="2"/>
    </row>
    <row r="3" spans="1:10" ht="13.8" x14ac:dyDescent="0.25">
      <c r="A3" s="64" t="s">
        <v>371</v>
      </c>
      <c r="B3" s="25" t="s">
        <v>109</v>
      </c>
      <c r="C3" s="19"/>
      <c r="D3" s="19"/>
      <c r="E3" s="317"/>
      <c r="F3" s="49">
        <f>F31</f>
        <v>0</v>
      </c>
      <c r="G3" s="12" t="s">
        <v>110</v>
      </c>
      <c r="H3" s="13">
        <v>1793.4</v>
      </c>
      <c r="I3" s="10" t="s">
        <v>8</v>
      </c>
      <c r="J3" s="106" t="s">
        <v>111</v>
      </c>
    </row>
    <row r="4" spans="1:10" ht="13.8" x14ac:dyDescent="0.25">
      <c r="A4" s="64" t="s">
        <v>372</v>
      </c>
      <c r="B4" s="25" t="s">
        <v>0</v>
      </c>
      <c r="C4" s="19"/>
      <c r="D4" s="19"/>
      <c r="E4" s="317"/>
      <c r="F4" s="49">
        <f>F56</f>
        <v>0</v>
      </c>
      <c r="G4" s="12" t="s">
        <v>112</v>
      </c>
      <c r="H4" s="13">
        <v>483.4</v>
      </c>
      <c r="I4" s="13" t="s">
        <v>113</v>
      </c>
    </row>
    <row r="5" spans="1:10" ht="13.8" x14ac:dyDescent="0.25">
      <c r="A5" s="64" t="s">
        <v>373</v>
      </c>
      <c r="B5" s="25" t="s">
        <v>114</v>
      </c>
      <c r="C5" s="19"/>
      <c r="D5" s="19"/>
      <c r="E5" s="317"/>
      <c r="F5" s="49">
        <f>F74</f>
        <v>0</v>
      </c>
      <c r="G5" s="12" t="s">
        <v>115</v>
      </c>
      <c r="H5" s="13">
        <v>156.6</v>
      </c>
      <c r="I5" s="13" t="s">
        <v>8</v>
      </c>
    </row>
    <row r="6" spans="1:10" ht="13.8" x14ac:dyDescent="0.25">
      <c r="A6" s="65" t="s">
        <v>374</v>
      </c>
      <c r="B6" s="28" t="s">
        <v>116</v>
      </c>
      <c r="C6" s="20"/>
      <c r="D6" s="20"/>
      <c r="E6" s="318"/>
      <c r="F6" s="50">
        <f>F88</f>
        <v>0</v>
      </c>
      <c r="G6" s="12" t="s">
        <v>117</v>
      </c>
      <c r="H6" s="13">
        <v>44.1</v>
      </c>
      <c r="I6" s="13" t="s">
        <v>8</v>
      </c>
    </row>
    <row r="7" spans="1:10" ht="13.8" x14ac:dyDescent="0.25">
      <c r="A7" s="23"/>
      <c r="B7" s="25" t="s">
        <v>5</v>
      </c>
      <c r="C7" s="24"/>
      <c r="D7" s="24"/>
      <c r="E7" s="316"/>
      <c r="F7" s="49">
        <f>SUM(F3:F6)</f>
        <v>0</v>
      </c>
      <c r="G7" s="12" t="s">
        <v>118</v>
      </c>
      <c r="H7" s="13">
        <f>3.57+5.38+6.63+5.5+5.25+3.05</f>
        <v>29.38</v>
      </c>
      <c r="I7" s="13" t="s">
        <v>113</v>
      </c>
    </row>
    <row r="8" spans="1:10" ht="14.4" thickBot="1" x14ac:dyDescent="0.35">
      <c r="A8" s="23"/>
      <c r="B8" s="4"/>
      <c r="C8" s="24"/>
      <c r="D8" s="24"/>
      <c r="E8" s="316"/>
      <c r="F8" s="49"/>
    </row>
    <row r="9" spans="1:10" ht="14.4" thickBot="1" x14ac:dyDescent="0.3">
      <c r="A9" s="29" t="s">
        <v>1</v>
      </c>
      <c r="B9" s="30" t="s">
        <v>119</v>
      </c>
      <c r="C9" s="31" t="s">
        <v>120</v>
      </c>
      <c r="D9" s="31" t="s">
        <v>4</v>
      </c>
      <c r="E9" s="319" t="s">
        <v>106</v>
      </c>
      <c r="F9" s="51" t="s">
        <v>85</v>
      </c>
    </row>
    <row r="10" spans="1:10" ht="13.8" x14ac:dyDescent="0.25">
      <c r="A10" s="23"/>
      <c r="B10" s="23"/>
      <c r="C10" s="24"/>
      <c r="D10" s="24"/>
      <c r="E10" s="316"/>
      <c r="F10" s="48"/>
    </row>
    <row r="11" spans="1:10" ht="96.6" x14ac:dyDescent="0.25">
      <c r="A11" s="23"/>
      <c r="B11" s="22" t="s">
        <v>121</v>
      </c>
      <c r="C11" s="24"/>
      <c r="D11" s="24"/>
      <c r="E11" s="316"/>
      <c r="F11" s="48"/>
    </row>
    <row r="12" spans="1:10" ht="13.8" x14ac:dyDescent="0.25">
      <c r="A12" s="23"/>
      <c r="B12" s="23"/>
      <c r="C12" s="24"/>
      <c r="D12" s="24"/>
      <c r="E12" s="316"/>
      <c r="F12" s="48"/>
    </row>
    <row r="13" spans="1:10" ht="13.8" x14ac:dyDescent="0.25">
      <c r="A13" s="66" t="s">
        <v>371</v>
      </c>
      <c r="B13" s="23" t="s">
        <v>40</v>
      </c>
      <c r="C13" s="19"/>
      <c r="D13" s="19"/>
      <c r="E13" s="317"/>
      <c r="F13" s="49"/>
    </row>
    <row r="14" spans="1:10" ht="13.8" x14ac:dyDescent="0.25">
      <c r="A14" s="23"/>
      <c r="B14" s="23"/>
      <c r="C14" s="19"/>
      <c r="D14" s="19"/>
      <c r="E14" s="317"/>
      <c r="F14" s="49"/>
    </row>
    <row r="15" spans="1:10" s="130" customFormat="1" ht="27.6" x14ac:dyDescent="0.3">
      <c r="A15" s="23"/>
      <c r="B15" s="35" t="s">
        <v>122</v>
      </c>
      <c r="C15" s="19"/>
      <c r="D15" s="19"/>
      <c r="E15" s="317"/>
      <c r="F15" s="49"/>
    </row>
    <row r="16" spans="1:10" s="130" customFormat="1" ht="13.8" x14ac:dyDescent="0.3">
      <c r="A16" s="23"/>
      <c r="B16" s="23"/>
      <c r="C16" s="19"/>
      <c r="D16" s="19"/>
      <c r="E16" s="317"/>
      <c r="F16" s="52"/>
    </row>
    <row r="17" spans="1:8" s="130" customFormat="1" ht="13.8" x14ac:dyDescent="0.3">
      <c r="A17" s="64" t="s">
        <v>375</v>
      </c>
      <c r="B17" s="57" t="s">
        <v>77</v>
      </c>
      <c r="C17" s="58" t="s">
        <v>123</v>
      </c>
      <c r="D17" s="58">
        <v>8</v>
      </c>
      <c r="E17" s="317">
        <v>0</v>
      </c>
      <c r="F17" s="53">
        <f t="shared" ref="F17" si="0">D17*E17</f>
        <v>0</v>
      </c>
      <c r="G17" s="130">
        <f>H7</f>
        <v>29.38</v>
      </c>
    </row>
    <row r="18" spans="1:8" s="130" customFormat="1" ht="13.8" x14ac:dyDescent="0.3">
      <c r="A18" s="64"/>
      <c r="B18" s="57"/>
      <c r="C18" s="58"/>
      <c r="D18" s="58"/>
      <c r="E18" s="320"/>
      <c r="F18" s="53"/>
    </row>
    <row r="19" spans="1:8" ht="13.8" x14ac:dyDescent="0.25">
      <c r="A19" s="66"/>
      <c r="B19" s="23" t="s">
        <v>158</v>
      </c>
      <c r="C19" s="19"/>
      <c r="D19" s="19"/>
      <c r="E19" s="317"/>
      <c r="F19" s="49"/>
    </row>
    <row r="20" spans="1:8" s="130" customFormat="1" ht="13.8" x14ac:dyDescent="0.3">
      <c r="A20" s="64"/>
      <c r="B20" s="131"/>
      <c r="C20" s="132"/>
      <c r="D20" s="132"/>
      <c r="E20" s="67"/>
      <c r="F20" s="68"/>
    </row>
    <row r="21" spans="1:8" s="130" customFormat="1" ht="55.2" x14ac:dyDescent="0.3">
      <c r="A21" s="64" t="s">
        <v>376</v>
      </c>
      <c r="B21" s="57" t="s">
        <v>159</v>
      </c>
      <c r="C21" s="58" t="s">
        <v>8</v>
      </c>
      <c r="D21" s="58">
        <f>7*3*2</f>
        <v>42</v>
      </c>
      <c r="E21" s="317">
        <v>0</v>
      </c>
      <c r="F21" s="53">
        <f>ROUND((D21*E21),2)</f>
        <v>0</v>
      </c>
    </row>
    <row r="22" spans="1:8" s="130" customFormat="1" ht="13.8" x14ac:dyDescent="0.3">
      <c r="A22" s="64"/>
      <c r="B22" s="57"/>
      <c r="C22" s="58"/>
      <c r="D22" s="58"/>
      <c r="E22" s="320"/>
      <c r="F22" s="53"/>
    </row>
    <row r="23" spans="1:8" s="130" customFormat="1" ht="27.6" x14ac:dyDescent="0.3">
      <c r="A23" s="64" t="s">
        <v>377</v>
      </c>
      <c r="B23" s="57" t="s">
        <v>378</v>
      </c>
      <c r="C23" s="58" t="s">
        <v>7</v>
      </c>
      <c r="D23" s="58">
        <v>70</v>
      </c>
      <c r="E23" s="317">
        <v>0</v>
      </c>
      <c r="F23" s="53">
        <f>ROUND((D23*E23),2)</f>
        <v>0</v>
      </c>
    </row>
    <row r="24" spans="1:8" s="130" customFormat="1" ht="13.8" x14ac:dyDescent="0.3">
      <c r="A24" s="64"/>
      <c r="B24" s="57"/>
      <c r="C24" s="58"/>
      <c r="D24" s="58"/>
      <c r="E24" s="320"/>
      <c r="F24" s="53"/>
    </row>
    <row r="25" spans="1:8" s="130" customFormat="1" ht="69" x14ac:dyDescent="0.3">
      <c r="A25" s="64" t="s">
        <v>379</v>
      </c>
      <c r="B25" s="57" t="s">
        <v>160</v>
      </c>
      <c r="C25" s="58" t="s">
        <v>6</v>
      </c>
      <c r="D25" s="58">
        <f>D21*0.3</f>
        <v>12.6</v>
      </c>
      <c r="E25" s="317">
        <v>0</v>
      </c>
      <c r="F25" s="53">
        <f>ROUND((D25*E25),2)</f>
        <v>0</v>
      </c>
    </row>
    <row r="26" spans="1:8" s="130" customFormat="1" ht="13.8" x14ac:dyDescent="0.3">
      <c r="A26" s="64"/>
      <c r="B26" s="57"/>
      <c r="C26" s="58"/>
      <c r="D26" s="58"/>
      <c r="E26" s="320"/>
      <c r="F26" s="53"/>
    </row>
    <row r="27" spans="1:8" s="130" customFormat="1" ht="27.6" x14ac:dyDescent="0.3">
      <c r="A27" s="64" t="s">
        <v>380</v>
      </c>
      <c r="B27" s="57" t="s">
        <v>381</v>
      </c>
      <c r="C27" s="58" t="s">
        <v>8</v>
      </c>
      <c r="D27" s="58">
        <f>D21</f>
        <v>42</v>
      </c>
      <c r="E27" s="317">
        <v>0</v>
      </c>
      <c r="F27" s="53">
        <f>ROUND((D27*E27),2)</f>
        <v>0</v>
      </c>
    </row>
    <row r="28" spans="1:8" s="130" customFormat="1" ht="13.8" x14ac:dyDescent="0.3">
      <c r="A28" s="64"/>
      <c r="B28" s="57"/>
      <c r="C28" s="58"/>
      <c r="D28" s="58"/>
      <c r="E28" s="320"/>
      <c r="F28" s="53"/>
    </row>
    <row r="29" spans="1:8" s="130" customFormat="1" ht="27.6" x14ac:dyDescent="0.3">
      <c r="A29" s="64" t="s">
        <v>382</v>
      </c>
      <c r="B29" s="57" t="s">
        <v>383</v>
      </c>
      <c r="C29" s="58" t="s">
        <v>8</v>
      </c>
      <c r="D29" s="58">
        <f>D21</f>
        <v>42</v>
      </c>
      <c r="E29" s="317">
        <v>0</v>
      </c>
      <c r="F29" s="53">
        <f>ROUND((D29*E29),2)</f>
        <v>0</v>
      </c>
    </row>
    <row r="30" spans="1:8" ht="13.8" x14ac:dyDescent="0.25">
      <c r="A30" s="59"/>
      <c r="B30" s="60"/>
      <c r="C30" s="61"/>
      <c r="D30" s="61"/>
      <c r="E30" s="321"/>
      <c r="F30" s="62"/>
      <c r="H30" s="133"/>
    </row>
    <row r="31" spans="1:8" ht="13.8" x14ac:dyDescent="0.25">
      <c r="A31" s="66" t="s">
        <v>371</v>
      </c>
      <c r="B31" s="23" t="s">
        <v>35</v>
      </c>
      <c r="C31" s="24"/>
      <c r="D31" s="24"/>
      <c r="E31" s="316"/>
      <c r="F31" s="48">
        <f>SUM(F17:F30)</f>
        <v>0</v>
      </c>
      <c r="H31" s="133"/>
    </row>
    <row r="32" spans="1:8" ht="13.8" x14ac:dyDescent="0.25">
      <c r="A32" s="23"/>
      <c r="B32" s="23"/>
      <c r="C32" s="19"/>
      <c r="D32" s="19"/>
      <c r="E32" s="317"/>
      <c r="F32" s="49"/>
      <c r="H32" s="133"/>
    </row>
    <row r="33" spans="1:8" ht="13.8" x14ac:dyDescent="0.25">
      <c r="A33" s="66" t="s">
        <v>372</v>
      </c>
      <c r="B33" s="23" t="s">
        <v>0</v>
      </c>
      <c r="C33" s="19"/>
      <c r="D33" s="19"/>
      <c r="E33" s="317"/>
      <c r="F33" s="49"/>
      <c r="H33" s="133"/>
    </row>
    <row r="34" spans="1:8" ht="13.8" x14ac:dyDescent="0.25">
      <c r="A34" s="25"/>
      <c r="B34" s="25"/>
      <c r="C34" s="19"/>
      <c r="D34" s="19"/>
      <c r="E34" s="317"/>
      <c r="F34" s="49"/>
      <c r="H34" s="133"/>
    </row>
    <row r="35" spans="1:8" ht="13.8" x14ac:dyDescent="0.25">
      <c r="A35" s="66" t="s">
        <v>384</v>
      </c>
      <c r="B35" s="23" t="s">
        <v>34</v>
      </c>
      <c r="C35" s="19"/>
      <c r="D35" s="19"/>
      <c r="E35" s="317"/>
      <c r="F35" s="49"/>
      <c r="H35" s="133"/>
    </row>
    <row r="36" spans="1:8" ht="13.8" x14ac:dyDescent="0.25">
      <c r="A36" s="23"/>
      <c r="B36" s="23"/>
      <c r="C36" s="19"/>
      <c r="D36" s="19"/>
      <c r="E36" s="317"/>
      <c r="F36" s="49"/>
      <c r="H36" s="133"/>
    </row>
    <row r="37" spans="1:8" s="15" customFormat="1" ht="55.2" x14ac:dyDescent="0.25">
      <c r="A37" s="23"/>
      <c r="B37" s="35" t="s">
        <v>497</v>
      </c>
      <c r="C37" s="19"/>
      <c r="D37" s="19"/>
      <c r="E37" s="317"/>
      <c r="F37" s="49"/>
      <c r="G37" s="130"/>
      <c r="H37" s="14"/>
    </row>
    <row r="38" spans="1:8" ht="13.8" x14ac:dyDescent="0.25">
      <c r="A38" s="23"/>
      <c r="B38" s="26"/>
      <c r="C38" s="19"/>
      <c r="D38" s="19"/>
      <c r="E38" s="317"/>
      <c r="F38" s="49"/>
      <c r="H38" s="133"/>
    </row>
    <row r="39" spans="1:8" ht="55.2" x14ac:dyDescent="0.25">
      <c r="A39" s="69" t="s">
        <v>385</v>
      </c>
      <c r="B39" s="7" t="s">
        <v>135</v>
      </c>
      <c r="C39" s="6" t="s">
        <v>6</v>
      </c>
      <c r="D39" s="6">
        <v>125</v>
      </c>
      <c r="E39" s="317">
        <v>0</v>
      </c>
      <c r="F39" s="53">
        <f>D39*$E39</f>
        <v>0</v>
      </c>
      <c r="G39" s="130">
        <f>H1*0.2</f>
        <v>150</v>
      </c>
      <c r="H39" s="133"/>
    </row>
    <row r="40" spans="1:8" ht="13.8" x14ac:dyDescent="0.25">
      <c r="A40" s="32"/>
      <c r="B40" s="26"/>
      <c r="C40" s="19"/>
      <c r="D40" s="19"/>
      <c r="E40" s="317"/>
      <c r="F40" s="130"/>
      <c r="G40" s="133"/>
    </row>
    <row r="41" spans="1:8" ht="55.2" x14ac:dyDescent="0.25">
      <c r="A41" s="69" t="s">
        <v>386</v>
      </c>
      <c r="B41" s="26" t="s">
        <v>124</v>
      </c>
      <c r="C41" s="19" t="s">
        <v>6</v>
      </c>
      <c r="D41" s="19">
        <f>(D39)*0.8-D53*0.25</f>
        <v>98.334999999999994</v>
      </c>
      <c r="E41" s="317">
        <v>0</v>
      </c>
      <c r="F41" s="53">
        <f t="shared" ref="F41" si="1">D41*E41</f>
        <v>0</v>
      </c>
      <c r="G41" s="130"/>
      <c r="H41" s="133"/>
    </row>
    <row r="42" spans="1:8" ht="13.8" x14ac:dyDescent="0.25">
      <c r="A42" s="32"/>
      <c r="B42" s="26"/>
      <c r="C42" s="19"/>
      <c r="D42" s="19"/>
      <c r="E42" s="317"/>
      <c r="G42" s="133"/>
    </row>
    <row r="43" spans="1:8" ht="27.6" x14ac:dyDescent="0.25">
      <c r="A43" s="69" t="s">
        <v>387</v>
      </c>
      <c r="B43" s="7" t="s">
        <v>74</v>
      </c>
      <c r="C43" s="6" t="s">
        <v>6</v>
      </c>
      <c r="D43" s="6">
        <f>D39-D41</f>
        <v>26.665000000000006</v>
      </c>
      <c r="E43" s="317">
        <v>0</v>
      </c>
      <c r="F43" s="53">
        <f>D43*$E43</f>
        <v>0</v>
      </c>
      <c r="G43" s="130"/>
      <c r="H43" s="133"/>
    </row>
    <row r="44" spans="1:8" ht="13.8" x14ac:dyDescent="0.25">
      <c r="A44" s="23"/>
      <c r="B44" s="26"/>
      <c r="C44" s="19"/>
      <c r="D44" s="19"/>
      <c r="E44" s="317"/>
      <c r="F44" s="52">
        <f t="shared" ref="F44:F53" si="2">D44*E44</f>
        <v>0</v>
      </c>
      <c r="H44" s="133"/>
    </row>
    <row r="45" spans="1:8" ht="27.6" x14ac:dyDescent="0.25">
      <c r="A45" s="32"/>
      <c r="B45" s="63" t="s">
        <v>125</v>
      </c>
      <c r="C45" s="19"/>
      <c r="D45" s="19"/>
      <c r="E45" s="317"/>
      <c r="F45" s="52">
        <f t="shared" si="2"/>
        <v>0</v>
      </c>
      <c r="H45" s="133"/>
    </row>
    <row r="46" spans="1:8" ht="13.8" x14ac:dyDescent="0.25">
      <c r="A46" s="25"/>
      <c r="B46" s="26"/>
      <c r="C46" s="19"/>
      <c r="D46" s="19"/>
      <c r="E46" s="317"/>
      <c r="F46" s="52">
        <f t="shared" si="2"/>
        <v>0</v>
      </c>
      <c r="H46" s="133"/>
    </row>
    <row r="47" spans="1:8" ht="13.8" x14ac:dyDescent="0.25">
      <c r="A47" s="66" t="s">
        <v>388</v>
      </c>
      <c r="B47" s="23" t="s">
        <v>32</v>
      </c>
      <c r="C47" s="19"/>
      <c r="D47" s="19"/>
      <c r="E47" s="317"/>
      <c r="F47" s="52">
        <f t="shared" si="2"/>
        <v>0</v>
      </c>
      <c r="G47" s="130"/>
      <c r="H47" s="133"/>
    </row>
    <row r="48" spans="1:8" ht="13.8" x14ac:dyDescent="0.25">
      <c r="A48" s="23"/>
      <c r="B48" s="23"/>
      <c r="C48" s="19"/>
      <c r="D48" s="19"/>
      <c r="E48" s="317"/>
      <c r="F48" s="52">
        <f t="shared" si="2"/>
        <v>0</v>
      </c>
      <c r="H48" s="133"/>
    </row>
    <row r="49" spans="1:8" s="15" customFormat="1" ht="13.8" x14ac:dyDescent="0.25">
      <c r="A49" s="64" t="s">
        <v>389</v>
      </c>
      <c r="B49" s="26" t="s">
        <v>78</v>
      </c>
      <c r="C49" s="19" t="s">
        <v>8</v>
      </c>
      <c r="D49" s="19">
        <f>SUM(D71:D72)*0.7</f>
        <v>25.9</v>
      </c>
      <c r="E49" s="317">
        <v>0</v>
      </c>
      <c r="F49" s="53">
        <f t="shared" si="2"/>
        <v>0</v>
      </c>
      <c r="G49" s="130"/>
      <c r="H49" s="14"/>
    </row>
    <row r="50" spans="1:8" ht="13.8" x14ac:dyDescent="0.25">
      <c r="A50" s="32"/>
      <c r="B50" s="33"/>
      <c r="C50" s="34"/>
      <c r="D50" s="34"/>
      <c r="E50" s="322"/>
      <c r="F50" s="53"/>
      <c r="H50" s="133"/>
    </row>
    <row r="51" spans="1:8" ht="13.8" x14ac:dyDescent="0.25">
      <c r="A51" s="66" t="s">
        <v>390</v>
      </c>
      <c r="B51" s="23" t="s">
        <v>126</v>
      </c>
      <c r="C51" s="19"/>
      <c r="D51" s="19"/>
      <c r="E51" s="317"/>
      <c r="F51" s="53"/>
      <c r="G51" s="107"/>
      <c r="H51" s="133"/>
    </row>
    <row r="52" spans="1:8" ht="13.8" x14ac:dyDescent="0.25">
      <c r="A52" s="23"/>
      <c r="B52" s="23"/>
      <c r="C52" s="19"/>
      <c r="D52" s="19"/>
      <c r="E52" s="317"/>
      <c r="F52" s="53"/>
      <c r="G52" s="107"/>
      <c r="H52" s="133"/>
    </row>
    <row r="53" spans="1:8" ht="69" x14ac:dyDescent="0.25">
      <c r="A53" s="64" t="s">
        <v>391</v>
      </c>
      <c r="B53" s="26" t="s">
        <v>127</v>
      </c>
      <c r="C53" s="19" t="s">
        <v>6</v>
      </c>
      <c r="D53" s="19">
        <f>SUM(D71:D72)*0.18</f>
        <v>6.66</v>
      </c>
      <c r="E53" s="317">
        <v>0</v>
      </c>
      <c r="F53" s="53">
        <f t="shared" si="2"/>
        <v>0</v>
      </c>
      <c r="G53" s="107" t="e">
        <f>(#REF!+#REF!)*0.15</f>
        <v>#REF!</v>
      </c>
      <c r="H53" s="133"/>
    </row>
    <row r="54" spans="1:8" ht="13.8" x14ac:dyDescent="0.25">
      <c r="A54" s="25"/>
      <c r="B54" s="26"/>
      <c r="C54" s="19"/>
      <c r="D54" s="19"/>
      <c r="E54" s="317"/>
      <c r="F54" s="49"/>
      <c r="G54" s="107"/>
      <c r="H54" s="133"/>
    </row>
    <row r="55" spans="1:8" ht="13.8" x14ac:dyDescent="0.25">
      <c r="A55" s="27"/>
      <c r="B55" s="28"/>
      <c r="C55" s="20"/>
      <c r="D55" s="20"/>
      <c r="E55" s="318"/>
      <c r="F55" s="50"/>
      <c r="H55" s="133"/>
    </row>
    <row r="56" spans="1:8" s="15" customFormat="1" ht="13.8" x14ac:dyDescent="0.25">
      <c r="A56" s="66" t="s">
        <v>372</v>
      </c>
      <c r="B56" s="23" t="s">
        <v>53</v>
      </c>
      <c r="C56" s="24"/>
      <c r="D56" s="24"/>
      <c r="E56" s="316"/>
      <c r="F56" s="48">
        <f>SUM(F39:F54)</f>
        <v>0</v>
      </c>
      <c r="G56" s="16"/>
      <c r="H56" s="14"/>
    </row>
    <row r="57" spans="1:8" s="15" customFormat="1" ht="13.8" x14ac:dyDescent="0.25">
      <c r="A57" s="23"/>
      <c r="B57" s="23"/>
      <c r="C57" s="19"/>
      <c r="D57" s="19"/>
      <c r="E57" s="317"/>
      <c r="F57" s="49"/>
      <c r="G57" s="16"/>
      <c r="H57" s="14"/>
    </row>
    <row r="58" spans="1:8" s="17" customFormat="1" ht="13.8" x14ac:dyDescent="0.3">
      <c r="A58" s="66" t="s">
        <v>373</v>
      </c>
      <c r="B58" s="23" t="s">
        <v>114</v>
      </c>
      <c r="C58" s="19"/>
      <c r="D58" s="19"/>
      <c r="E58" s="317"/>
      <c r="F58" s="49"/>
    </row>
    <row r="59" spans="1:8" s="17" customFormat="1" ht="13.8" x14ac:dyDescent="0.3">
      <c r="A59" s="25"/>
      <c r="B59" s="26"/>
      <c r="C59" s="19"/>
      <c r="D59" s="19"/>
      <c r="E59" s="317"/>
      <c r="F59" s="49"/>
    </row>
    <row r="60" spans="1:8" ht="13.8" x14ac:dyDescent="0.25">
      <c r="A60" s="66" t="s">
        <v>392</v>
      </c>
      <c r="B60" s="35" t="s">
        <v>128</v>
      </c>
      <c r="C60" s="19"/>
      <c r="D60" s="19"/>
      <c r="E60" s="317"/>
      <c r="F60" s="49"/>
      <c r="H60" s="133"/>
    </row>
    <row r="61" spans="1:8" ht="13.8" x14ac:dyDescent="0.25">
      <c r="A61" s="23"/>
      <c r="B61" s="35"/>
      <c r="C61" s="19"/>
      <c r="D61" s="19"/>
      <c r="E61" s="317"/>
      <c r="F61" s="49"/>
      <c r="H61" s="133"/>
    </row>
    <row r="62" spans="1:8" s="15" customFormat="1" ht="13.8" x14ac:dyDescent="0.25">
      <c r="A62" s="25"/>
      <c r="B62" s="26"/>
      <c r="C62" s="19"/>
      <c r="D62" s="19"/>
      <c r="E62" s="317"/>
      <c r="F62" s="52">
        <f t="shared" ref="F62:F72" si="3">D62*E62</f>
        <v>0</v>
      </c>
      <c r="G62" s="16"/>
      <c r="H62" s="14"/>
    </row>
    <row r="63" spans="1:8" s="15" customFormat="1" ht="248.4" x14ac:dyDescent="0.25">
      <c r="A63" s="64" t="s">
        <v>393</v>
      </c>
      <c r="B63" s="26" t="s">
        <v>394</v>
      </c>
      <c r="C63" s="19" t="s">
        <v>9</v>
      </c>
      <c r="D63" s="19">
        <v>2</v>
      </c>
      <c r="E63" s="317">
        <v>0</v>
      </c>
      <c r="F63" s="53">
        <f t="shared" si="3"/>
        <v>0</v>
      </c>
      <c r="G63" s="16"/>
      <c r="H63" s="14"/>
    </row>
    <row r="64" spans="1:8" s="15" customFormat="1" ht="13.8" x14ac:dyDescent="0.25">
      <c r="A64" s="25"/>
      <c r="B64" s="26"/>
      <c r="C64" s="19"/>
      <c r="D64" s="19"/>
      <c r="E64" s="317"/>
      <c r="F64" s="52"/>
      <c r="G64" s="16"/>
      <c r="H64" s="14"/>
    </row>
    <row r="65" spans="1:8" s="15" customFormat="1" ht="317.39999999999998" x14ac:dyDescent="0.25">
      <c r="A65" s="64" t="s">
        <v>395</v>
      </c>
      <c r="B65" s="26" t="s">
        <v>396</v>
      </c>
      <c r="C65" s="19" t="s">
        <v>9</v>
      </c>
      <c r="D65" s="19">
        <v>1</v>
      </c>
      <c r="E65" s="317">
        <v>0</v>
      </c>
      <c r="F65" s="53">
        <f t="shared" ref="F65" si="4">D65*E65</f>
        <v>0</v>
      </c>
      <c r="G65" s="16"/>
      <c r="H65" s="14"/>
    </row>
    <row r="66" spans="1:8" s="15" customFormat="1" ht="13.8" x14ac:dyDescent="0.25">
      <c r="A66" s="25"/>
      <c r="B66" s="26"/>
      <c r="C66" s="19"/>
      <c r="D66" s="19"/>
      <c r="E66" s="317"/>
      <c r="F66" s="52"/>
      <c r="G66" s="16"/>
      <c r="H66" s="14"/>
    </row>
    <row r="67" spans="1:8" ht="13.8" x14ac:dyDescent="0.25">
      <c r="A67" s="70" t="s">
        <v>397</v>
      </c>
      <c r="B67" s="37" t="s">
        <v>129</v>
      </c>
      <c r="C67" s="34"/>
      <c r="D67" s="34"/>
      <c r="E67" s="322"/>
      <c r="F67" s="52">
        <f t="shared" si="3"/>
        <v>0</v>
      </c>
      <c r="H67" s="133"/>
    </row>
    <row r="68" spans="1:8" ht="13.8" x14ac:dyDescent="0.25">
      <c r="A68" s="36"/>
      <c r="B68" s="37"/>
      <c r="C68" s="34"/>
      <c r="D68" s="34"/>
      <c r="E68" s="322"/>
      <c r="F68" s="52">
        <f t="shared" si="3"/>
        <v>0</v>
      </c>
      <c r="H68" s="133"/>
    </row>
    <row r="69" spans="1:8" ht="69" x14ac:dyDescent="0.25">
      <c r="A69" s="69" t="s">
        <v>398</v>
      </c>
      <c r="B69" s="8" t="s">
        <v>130</v>
      </c>
      <c r="C69" s="34"/>
      <c r="D69" s="34"/>
      <c r="E69" s="322"/>
      <c r="F69" s="52">
        <f t="shared" si="3"/>
        <v>0</v>
      </c>
      <c r="H69" s="133"/>
    </row>
    <row r="70" spans="1:8" ht="13.8" x14ac:dyDescent="0.25">
      <c r="A70" s="32"/>
      <c r="B70" s="8"/>
      <c r="C70" s="34"/>
      <c r="D70" s="34"/>
      <c r="E70" s="322"/>
      <c r="F70" s="52">
        <f t="shared" si="3"/>
        <v>0</v>
      </c>
      <c r="H70" s="133"/>
    </row>
    <row r="71" spans="1:8" ht="13.8" x14ac:dyDescent="0.25">
      <c r="A71" s="32"/>
      <c r="B71" s="5" t="s">
        <v>79</v>
      </c>
      <c r="C71" s="34" t="s">
        <v>7</v>
      </c>
      <c r="D71" s="34">
        <v>5.5</v>
      </c>
      <c r="E71" s="317">
        <v>0</v>
      </c>
      <c r="F71" s="53">
        <f t="shared" si="3"/>
        <v>0</v>
      </c>
      <c r="H71" s="133"/>
    </row>
    <row r="72" spans="1:8" ht="13.8" x14ac:dyDescent="0.25">
      <c r="A72" s="32"/>
      <c r="B72" s="5" t="s">
        <v>80</v>
      </c>
      <c r="C72" s="34" t="s">
        <v>7</v>
      </c>
      <c r="D72" s="34">
        <v>31.5</v>
      </c>
      <c r="E72" s="317">
        <v>0</v>
      </c>
      <c r="F72" s="53">
        <f t="shared" si="3"/>
        <v>0</v>
      </c>
      <c r="H72" s="133"/>
    </row>
    <row r="73" spans="1:8" ht="13.8" x14ac:dyDescent="0.25">
      <c r="A73" s="41"/>
      <c r="B73" s="42"/>
      <c r="C73" s="43"/>
      <c r="D73" s="43"/>
      <c r="E73" s="323"/>
      <c r="F73" s="54"/>
      <c r="H73" s="133"/>
    </row>
    <row r="74" spans="1:8" ht="13.8" x14ac:dyDescent="0.25">
      <c r="A74" s="66" t="s">
        <v>373</v>
      </c>
      <c r="B74" s="23" t="s">
        <v>131</v>
      </c>
      <c r="C74" s="24"/>
      <c r="D74" s="24"/>
      <c r="E74" s="316"/>
      <c r="F74" s="48">
        <f>SUM(F62:F73)</f>
        <v>0</v>
      </c>
      <c r="H74" s="133"/>
    </row>
    <row r="75" spans="1:8" s="107" customFormat="1" ht="13.8" x14ac:dyDescent="0.3">
      <c r="A75" s="36"/>
      <c r="B75" s="36"/>
      <c r="C75" s="34"/>
      <c r="D75" s="34"/>
      <c r="E75" s="322"/>
      <c r="F75" s="53"/>
    </row>
    <row r="76" spans="1:8" ht="13.8" x14ac:dyDescent="0.25">
      <c r="A76" s="66" t="s">
        <v>374</v>
      </c>
      <c r="B76" s="35" t="s">
        <v>116</v>
      </c>
      <c r="C76" s="19"/>
      <c r="D76" s="19"/>
      <c r="E76" s="317"/>
      <c r="F76" s="49"/>
      <c r="H76" s="133"/>
    </row>
    <row r="77" spans="1:8" ht="13.8" x14ac:dyDescent="0.25">
      <c r="A77" s="23"/>
      <c r="B77" s="35"/>
      <c r="C77" s="19"/>
      <c r="D77" s="19"/>
      <c r="E77" s="317"/>
      <c r="F77" s="49"/>
      <c r="H77" s="133"/>
    </row>
    <row r="78" spans="1:8" ht="13.8" x14ac:dyDescent="0.25">
      <c r="A78" s="64" t="s">
        <v>399</v>
      </c>
      <c r="B78" s="26" t="s">
        <v>132</v>
      </c>
      <c r="C78" s="19" t="s">
        <v>7</v>
      </c>
      <c r="D78" s="19">
        <f>SUM(D71:D72)</f>
        <v>37</v>
      </c>
      <c r="E78" s="317">
        <v>0</v>
      </c>
      <c r="F78" s="53">
        <f t="shared" ref="F78:F80" si="5">D78*E78</f>
        <v>0</v>
      </c>
    </row>
    <row r="79" spans="1:8" ht="13.8" x14ac:dyDescent="0.25">
      <c r="A79" s="25"/>
      <c r="B79" s="26"/>
      <c r="C79" s="19"/>
      <c r="D79" s="19"/>
      <c r="E79" s="317"/>
      <c r="F79" s="52">
        <f t="shared" si="5"/>
        <v>0</v>
      </c>
    </row>
    <row r="80" spans="1:8" ht="27.6" x14ac:dyDescent="0.25">
      <c r="A80" s="64" t="s">
        <v>400</v>
      </c>
      <c r="B80" s="26" t="s">
        <v>133</v>
      </c>
      <c r="C80" s="19" t="s">
        <v>7</v>
      </c>
      <c r="D80" s="19">
        <f>D78</f>
        <v>37</v>
      </c>
      <c r="E80" s="317">
        <v>0</v>
      </c>
      <c r="F80" s="53">
        <f t="shared" si="5"/>
        <v>0</v>
      </c>
    </row>
    <row r="81" spans="1:10" ht="13.8" x14ac:dyDescent="0.25">
      <c r="A81" s="25"/>
      <c r="B81" s="26"/>
      <c r="C81" s="19"/>
      <c r="D81" s="19"/>
      <c r="E81" s="317"/>
      <c r="F81" s="53"/>
    </row>
    <row r="82" spans="1:10" ht="41.4" x14ac:dyDescent="0.25">
      <c r="A82" s="64" t="s">
        <v>401</v>
      </c>
      <c r="B82" s="26" t="s">
        <v>182</v>
      </c>
      <c r="C82" s="19" t="s">
        <v>9</v>
      </c>
      <c r="D82" s="19">
        <v>2</v>
      </c>
      <c r="E82" s="317">
        <v>0</v>
      </c>
      <c r="F82" s="53">
        <f t="shared" ref="F82" si="6">D82*E82</f>
        <v>0</v>
      </c>
    </row>
    <row r="83" spans="1:10" ht="13.8" x14ac:dyDescent="0.25">
      <c r="A83" s="64"/>
      <c r="B83" s="26"/>
      <c r="C83" s="19"/>
      <c r="D83" s="19"/>
      <c r="E83" s="317"/>
      <c r="F83" s="53"/>
    </row>
    <row r="84" spans="1:10" ht="41.4" x14ac:dyDescent="0.25">
      <c r="A84" s="64" t="s">
        <v>402</v>
      </c>
      <c r="B84" s="26" t="s">
        <v>403</v>
      </c>
      <c r="C84" s="19" t="s">
        <v>9</v>
      </c>
      <c r="D84" s="19">
        <v>3</v>
      </c>
      <c r="E84" s="317">
        <v>0</v>
      </c>
      <c r="F84" s="53">
        <f t="shared" ref="F84" si="7">D84*E84</f>
        <v>0</v>
      </c>
    </row>
    <row r="85" spans="1:10" ht="13.8" x14ac:dyDescent="0.25">
      <c r="A85" s="25"/>
      <c r="B85" s="26"/>
      <c r="C85" s="19"/>
      <c r="D85" s="19"/>
      <c r="E85" s="317"/>
      <c r="F85" s="53"/>
    </row>
    <row r="86" spans="1:10" ht="55.2" x14ac:dyDescent="0.25">
      <c r="A86" s="64" t="s">
        <v>404</v>
      </c>
      <c r="B86" s="26" t="s">
        <v>183</v>
      </c>
      <c r="C86" s="19" t="s">
        <v>9</v>
      </c>
      <c r="D86" s="19">
        <v>3</v>
      </c>
      <c r="E86" s="317">
        <v>0</v>
      </c>
      <c r="F86" s="53">
        <f t="shared" ref="F86" si="8">D86*E86</f>
        <v>0</v>
      </c>
    </row>
    <row r="87" spans="1:10" s="105" customFormat="1" ht="13.8" x14ac:dyDescent="0.25">
      <c r="A87" s="27"/>
      <c r="B87" s="44"/>
      <c r="C87" s="20"/>
      <c r="D87" s="20"/>
      <c r="E87" s="318"/>
      <c r="F87" s="50"/>
      <c r="H87" s="106"/>
      <c r="I87" s="106"/>
      <c r="J87" s="106"/>
    </row>
    <row r="88" spans="1:10" s="105" customFormat="1" ht="13.8" x14ac:dyDescent="0.25">
      <c r="A88" s="66" t="s">
        <v>374</v>
      </c>
      <c r="B88" s="35" t="s">
        <v>134</v>
      </c>
      <c r="C88" s="19"/>
      <c r="D88" s="19"/>
      <c r="E88" s="317"/>
      <c r="F88" s="48">
        <f>SUM(F78:F87)</f>
        <v>0</v>
      </c>
      <c r="H88" s="106"/>
      <c r="I88" s="106"/>
      <c r="J88" s="106"/>
    </row>
    <row r="89" spans="1:10" s="105" customFormat="1" ht="14.4" thickBot="1" x14ac:dyDescent="0.35">
      <c r="A89" s="45"/>
      <c r="B89" s="45"/>
      <c r="C89" s="46"/>
      <c r="D89" s="47"/>
      <c r="E89" s="324"/>
      <c r="F89" s="55"/>
      <c r="H89" s="106"/>
      <c r="I89" s="106"/>
      <c r="J89" s="106"/>
    </row>
    <row r="90" spans="1:10" s="105" customFormat="1" ht="14.4" thickTop="1" x14ac:dyDescent="0.25">
      <c r="A90" s="66" t="s">
        <v>369</v>
      </c>
      <c r="B90" s="35" t="s">
        <v>405</v>
      </c>
      <c r="C90" s="23"/>
      <c r="D90" s="35"/>
      <c r="E90" s="325"/>
      <c r="F90" s="56">
        <f>F88+F74+F56+F31</f>
        <v>0</v>
      </c>
      <c r="H90" s="106"/>
      <c r="I90" s="106"/>
      <c r="J90" s="106"/>
    </row>
    <row r="96" spans="1:10" ht="13.8" x14ac:dyDescent="0.25">
      <c r="A96" s="64"/>
      <c r="B96" s="26"/>
      <c r="C96" s="19"/>
      <c r="D96" s="19"/>
      <c r="E96" s="317"/>
      <c r="F96" s="53"/>
    </row>
    <row r="97" spans="1:17" x14ac:dyDescent="0.25">
      <c r="C97" s="106"/>
      <c r="D97" s="106"/>
      <c r="E97" s="326"/>
      <c r="F97" s="106"/>
    </row>
    <row r="98" spans="1:17" x14ac:dyDescent="0.25">
      <c r="C98" s="106"/>
      <c r="D98" s="106"/>
      <c r="E98" s="326"/>
      <c r="F98" s="106"/>
    </row>
    <row r="99" spans="1:17" x14ac:dyDescent="0.25">
      <c r="C99" s="106"/>
      <c r="D99" s="106"/>
      <c r="E99" s="326"/>
      <c r="F99" s="106"/>
    </row>
    <row r="100" spans="1:17" x14ac:dyDescent="0.25">
      <c r="C100" s="106"/>
      <c r="D100" s="106"/>
      <c r="E100" s="326"/>
      <c r="F100" s="106"/>
    </row>
    <row r="101" spans="1:17" x14ac:dyDescent="0.25">
      <c r="C101" s="106"/>
      <c r="D101" s="106"/>
      <c r="E101" s="326"/>
      <c r="F101" s="106"/>
    </row>
    <row r="102" spans="1:17" x14ac:dyDescent="0.25">
      <c r="C102" s="106"/>
      <c r="D102" s="106"/>
      <c r="E102" s="326"/>
      <c r="F102" s="106"/>
    </row>
    <row r="103" spans="1:17" x14ac:dyDescent="0.25">
      <c r="C103" s="106"/>
      <c r="D103" s="106"/>
      <c r="E103" s="326"/>
      <c r="F103" s="106"/>
    </row>
    <row r="104" spans="1:17" x14ac:dyDescent="0.25">
      <c r="C104" s="106"/>
      <c r="D104" s="106"/>
      <c r="E104" s="326"/>
      <c r="F104" s="106"/>
    </row>
    <row r="105" spans="1:17" s="105" customFormat="1" x14ac:dyDescent="0.25">
      <c r="A105" s="106"/>
      <c r="B105" s="106"/>
      <c r="C105" s="106"/>
      <c r="D105" s="106"/>
      <c r="E105" s="326"/>
      <c r="F105" s="106"/>
      <c r="H105" s="106"/>
      <c r="I105" s="106"/>
      <c r="J105" s="106"/>
      <c r="K105" s="106"/>
      <c r="L105" s="106"/>
      <c r="M105" s="106"/>
      <c r="N105" s="106"/>
      <c r="O105" s="106"/>
      <c r="P105" s="106"/>
      <c r="Q105" s="106"/>
    </row>
    <row r="106" spans="1:17" s="105" customFormat="1" x14ac:dyDescent="0.25">
      <c r="A106" s="106"/>
      <c r="B106" s="106"/>
      <c r="C106" s="106"/>
      <c r="D106" s="106"/>
      <c r="E106" s="326"/>
      <c r="F106" s="106"/>
      <c r="H106" s="106"/>
      <c r="I106" s="106"/>
      <c r="J106" s="106"/>
      <c r="K106" s="106"/>
      <c r="L106" s="106"/>
      <c r="M106" s="106"/>
      <c r="N106" s="106"/>
      <c r="O106" s="106"/>
      <c r="P106" s="106"/>
      <c r="Q106" s="106"/>
    </row>
    <row r="107" spans="1:17" s="105" customFormat="1" x14ac:dyDescent="0.25">
      <c r="A107" s="106"/>
      <c r="B107" s="106"/>
      <c r="C107" s="106"/>
      <c r="D107" s="106"/>
      <c r="E107" s="326"/>
      <c r="F107" s="106"/>
      <c r="H107" s="106"/>
      <c r="I107" s="106"/>
      <c r="J107" s="106"/>
      <c r="K107" s="106"/>
      <c r="L107" s="106"/>
      <c r="M107" s="106"/>
      <c r="N107" s="106"/>
      <c r="O107" s="106"/>
      <c r="P107" s="106"/>
      <c r="Q107" s="106"/>
    </row>
    <row r="108" spans="1:17" s="105" customFormat="1" x14ac:dyDescent="0.25">
      <c r="A108" s="106"/>
      <c r="B108" s="106"/>
      <c r="C108" s="106"/>
      <c r="D108" s="106"/>
      <c r="E108" s="326"/>
      <c r="F108" s="106"/>
      <c r="H108" s="106"/>
      <c r="I108" s="106"/>
      <c r="J108" s="106"/>
      <c r="K108" s="106"/>
      <c r="L108" s="106"/>
      <c r="M108" s="106"/>
      <c r="N108" s="106"/>
      <c r="O108" s="106"/>
      <c r="P108" s="106"/>
      <c r="Q108" s="106"/>
    </row>
    <row r="109" spans="1:17" s="105" customFormat="1" x14ac:dyDescent="0.25">
      <c r="A109" s="106"/>
      <c r="B109" s="106"/>
      <c r="C109" s="106"/>
      <c r="D109" s="106"/>
      <c r="E109" s="326"/>
      <c r="F109" s="106"/>
      <c r="H109" s="106"/>
      <c r="I109" s="106"/>
      <c r="J109" s="106"/>
      <c r="K109" s="106"/>
      <c r="L109" s="106"/>
      <c r="M109" s="106"/>
      <c r="N109" s="106"/>
      <c r="O109" s="106"/>
      <c r="P109" s="106"/>
      <c r="Q109" s="106"/>
    </row>
    <row r="110" spans="1:17" s="105" customFormat="1" x14ac:dyDescent="0.25">
      <c r="A110" s="106"/>
      <c r="B110" s="106"/>
      <c r="C110" s="106"/>
      <c r="D110" s="106"/>
      <c r="E110" s="326"/>
      <c r="F110" s="106"/>
      <c r="H110" s="106"/>
      <c r="I110" s="106"/>
      <c r="J110" s="106"/>
      <c r="K110" s="106"/>
      <c r="L110" s="106"/>
      <c r="M110" s="106"/>
      <c r="N110" s="106"/>
      <c r="O110" s="106"/>
      <c r="P110" s="106"/>
      <c r="Q110" s="106"/>
    </row>
    <row r="111" spans="1:17" s="105" customFormat="1" x14ac:dyDescent="0.25">
      <c r="A111" s="106"/>
      <c r="B111" s="106"/>
      <c r="C111" s="106"/>
      <c r="D111" s="106"/>
      <c r="E111" s="326"/>
      <c r="F111" s="106"/>
      <c r="H111" s="106"/>
      <c r="I111" s="106"/>
      <c r="J111" s="106"/>
      <c r="K111" s="106"/>
      <c r="L111" s="106"/>
      <c r="M111" s="106"/>
      <c r="N111" s="106"/>
      <c r="O111" s="106"/>
      <c r="P111" s="106"/>
      <c r="Q111" s="106"/>
    </row>
    <row r="112" spans="1:17" s="105" customFormat="1" x14ac:dyDescent="0.25">
      <c r="A112" s="106"/>
      <c r="B112" s="106"/>
      <c r="C112" s="106"/>
      <c r="D112" s="106"/>
      <c r="E112" s="326"/>
      <c r="F112" s="106"/>
      <c r="H112" s="106"/>
      <c r="I112" s="106"/>
      <c r="J112" s="106"/>
      <c r="K112" s="106"/>
      <c r="L112" s="106"/>
      <c r="M112" s="106"/>
      <c r="N112" s="106"/>
      <c r="O112" s="106"/>
      <c r="P112" s="106"/>
      <c r="Q112" s="106"/>
    </row>
    <row r="113" spans="1:17" s="105" customFormat="1" x14ac:dyDescent="0.25">
      <c r="A113" s="106"/>
      <c r="B113" s="106"/>
      <c r="C113" s="106"/>
      <c r="D113" s="106"/>
      <c r="E113" s="326"/>
      <c r="F113" s="106"/>
      <c r="H113" s="106"/>
      <c r="I113" s="106"/>
      <c r="J113" s="106"/>
      <c r="K113" s="106"/>
      <c r="L113" s="106"/>
      <c r="M113" s="106"/>
      <c r="N113" s="106"/>
      <c r="O113" s="106"/>
      <c r="P113" s="106"/>
      <c r="Q113" s="106"/>
    </row>
    <row r="114" spans="1:17" s="105" customFormat="1" x14ac:dyDescent="0.25">
      <c r="A114" s="106"/>
      <c r="B114" s="106"/>
      <c r="C114" s="106"/>
      <c r="D114" s="106"/>
      <c r="E114" s="326"/>
      <c r="F114" s="106"/>
      <c r="H114" s="106"/>
      <c r="I114" s="106"/>
      <c r="J114" s="106"/>
      <c r="K114" s="106"/>
      <c r="L114" s="106"/>
      <c r="M114" s="106"/>
      <c r="N114" s="106"/>
      <c r="O114" s="106"/>
      <c r="P114" s="106"/>
      <c r="Q114" s="106"/>
    </row>
    <row r="115" spans="1:17" s="105" customFormat="1" x14ac:dyDescent="0.25">
      <c r="A115" s="106"/>
      <c r="B115" s="106"/>
      <c r="C115" s="106"/>
      <c r="D115" s="106"/>
      <c r="E115" s="326"/>
      <c r="F115" s="106"/>
      <c r="H115" s="106"/>
      <c r="I115" s="106"/>
      <c r="J115" s="106"/>
      <c r="K115" s="106"/>
      <c r="L115" s="106"/>
      <c r="M115" s="106"/>
      <c r="N115" s="106"/>
      <c r="O115" s="106"/>
      <c r="P115" s="106"/>
      <c r="Q115" s="106"/>
    </row>
    <row r="116" spans="1:17" s="105" customFormat="1" x14ac:dyDescent="0.25">
      <c r="A116" s="106"/>
      <c r="B116" s="106"/>
      <c r="C116" s="106"/>
      <c r="D116" s="106"/>
      <c r="E116" s="326"/>
      <c r="F116" s="106"/>
      <c r="H116" s="106"/>
      <c r="I116" s="106"/>
      <c r="J116" s="106"/>
      <c r="K116" s="106"/>
      <c r="L116" s="106"/>
      <c r="M116" s="106"/>
      <c r="N116" s="106"/>
      <c r="O116" s="106"/>
      <c r="P116" s="106"/>
      <c r="Q116" s="106"/>
    </row>
    <row r="117" spans="1:17" s="105" customFormat="1" x14ac:dyDescent="0.25">
      <c r="A117" s="106"/>
      <c r="B117" s="106"/>
      <c r="C117" s="106"/>
      <c r="D117" s="106"/>
      <c r="E117" s="326"/>
      <c r="F117" s="106"/>
      <c r="H117" s="106"/>
      <c r="I117" s="106"/>
      <c r="J117" s="106"/>
      <c r="K117" s="106"/>
      <c r="L117" s="106"/>
      <c r="M117" s="106"/>
      <c r="N117" s="106"/>
      <c r="O117" s="106"/>
      <c r="P117" s="106"/>
      <c r="Q117" s="106"/>
    </row>
    <row r="118" spans="1:17" s="105" customFormat="1" x14ac:dyDescent="0.25">
      <c r="A118" s="106"/>
      <c r="B118" s="106"/>
      <c r="C118" s="106"/>
      <c r="D118" s="106"/>
      <c r="E118" s="326"/>
      <c r="F118" s="106"/>
      <c r="H118" s="106"/>
      <c r="I118" s="106"/>
      <c r="J118" s="106"/>
      <c r="K118" s="106"/>
      <c r="L118" s="106"/>
      <c r="M118" s="106"/>
      <c r="N118" s="106"/>
      <c r="O118" s="106"/>
      <c r="P118" s="106"/>
      <c r="Q118" s="106"/>
    </row>
    <row r="119" spans="1:17" s="105" customFormat="1" x14ac:dyDescent="0.25">
      <c r="A119" s="106"/>
      <c r="B119" s="106"/>
      <c r="C119" s="106"/>
      <c r="D119" s="106"/>
      <c r="E119" s="326"/>
      <c r="F119" s="106"/>
      <c r="H119" s="106"/>
      <c r="I119" s="106"/>
      <c r="J119" s="106"/>
      <c r="K119" s="106"/>
      <c r="L119" s="106"/>
      <c r="M119" s="106"/>
      <c r="N119" s="106"/>
      <c r="O119" s="106"/>
      <c r="P119" s="106"/>
      <c r="Q119" s="106"/>
    </row>
  </sheetData>
  <sheetProtection algorithmName="SHA-512" hashValue="QjGrxtMpQtuH07+OcC33Qi7L77h+R9kW8w/9/2HiTsaF0nJP8YlU0p0tG7Q6amwZfYGryojiZF1H2oCm7bK/9A==" saltValue="gg8iVkBNihCVl7+/EDwEgA==" spinCount="100000" sheet="1" objects="1" scenarios="1"/>
  <protectedRanges>
    <protectedRange sqref="E30" name="cena an enoto_5"/>
    <protectedRange sqref="E18" name="cena an enoto_1_2"/>
    <protectedRange sqref="E19:E20" name="cena an enoto_1_2_1"/>
    <protectedRange sqref="E22" name="cena an enoto_1_2_1_1"/>
  </protectedRanges>
  <pageMargins left="0.98425196850393704" right="0.39370078740157483" top="0.74803149606299213" bottom="0.74803149606299213" header="0.31496062992125984" footer="0.31496062992125984"/>
  <pageSetup paperSize="9" fitToHeight="0" orientation="portrait" r:id="rId1"/>
  <headerFooter>
    <oddHeader>&amp;C&amp;G</oddHeader>
    <oddFooter>&amp;LAP LJ - FAZA B - GOI DELA&amp;C &amp;A&amp;R &amp;P /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C008A-6CEC-4D57-847D-81FAF29EEA56}">
  <dimension ref="A1:J133"/>
  <sheetViews>
    <sheetView showGridLines="0" view="pageLayout" zoomScaleNormal="100" zoomScaleSheetLayoutView="100" workbookViewId="0">
      <selection activeCell="E1" sqref="E1:E1048576"/>
    </sheetView>
  </sheetViews>
  <sheetFormatPr defaultColWidth="9.21875" defaultRowHeight="13.2" x14ac:dyDescent="0.25"/>
  <cols>
    <col min="1" max="1" width="10.5546875" style="106" bestFit="1" customWidth="1"/>
    <col min="2" max="2" width="38.77734375" style="106" customWidth="1"/>
    <col min="3" max="3" width="5.77734375" style="134" bestFit="1" customWidth="1"/>
    <col min="4" max="4" width="6.77734375" style="135" bestFit="1" customWidth="1"/>
    <col min="5" max="5" width="11.21875" style="327" bestFit="1" customWidth="1"/>
    <col min="6" max="6" width="13.77734375" style="105" customWidth="1"/>
    <col min="7" max="7" width="11" style="105" hidden="1" customWidth="1"/>
    <col min="8" max="10" width="9.21875" style="106" hidden="1" customWidth="1"/>
    <col min="11" max="12" width="9.21875" style="106" customWidth="1"/>
    <col min="13" max="13" width="9.21875" style="106"/>
    <col min="14" max="14" width="13.5546875" style="106" customWidth="1"/>
    <col min="15" max="15" width="11.77734375" style="106" customWidth="1"/>
    <col min="16" max="16" width="12" style="106" customWidth="1"/>
    <col min="17" max="17" width="12.5546875" style="106" customWidth="1"/>
    <col min="18" max="16384" width="9.21875" style="106"/>
  </cols>
  <sheetData>
    <row r="1" spans="1:10" ht="13.8" x14ac:dyDescent="0.3">
      <c r="A1" s="21" t="s">
        <v>406</v>
      </c>
      <c r="B1" s="22" t="s">
        <v>407</v>
      </c>
      <c r="C1" s="18"/>
      <c r="D1" s="18"/>
      <c r="E1" s="315"/>
      <c r="F1" s="18"/>
      <c r="G1" s="9" t="s">
        <v>107</v>
      </c>
      <c r="H1" s="10">
        <v>750</v>
      </c>
      <c r="I1" s="10" t="s">
        <v>8</v>
      </c>
      <c r="J1" s="2"/>
    </row>
    <row r="2" spans="1:10" ht="13.8" x14ac:dyDescent="0.25">
      <c r="A2" s="23"/>
      <c r="B2" s="23"/>
      <c r="C2" s="24"/>
      <c r="D2" s="24"/>
      <c r="E2" s="316"/>
      <c r="F2" s="48"/>
      <c r="G2" s="11" t="s">
        <v>108</v>
      </c>
      <c r="H2" s="10">
        <v>1312</v>
      </c>
      <c r="I2" s="10" t="s">
        <v>8</v>
      </c>
      <c r="J2" s="2"/>
    </row>
    <row r="3" spans="1:10" ht="13.8" x14ac:dyDescent="0.25">
      <c r="A3" s="64" t="s">
        <v>408</v>
      </c>
      <c r="B3" s="25" t="s">
        <v>109</v>
      </c>
      <c r="C3" s="19"/>
      <c r="D3" s="19"/>
      <c r="E3" s="317"/>
      <c r="F3" s="49">
        <f>F23</f>
        <v>0</v>
      </c>
      <c r="G3" s="12" t="s">
        <v>110</v>
      </c>
      <c r="H3" s="13">
        <v>1793.4</v>
      </c>
      <c r="I3" s="10" t="s">
        <v>8</v>
      </c>
      <c r="J3" s="106" t="s">
        <v>111</v>
      </c>
    </row>
    <row r="4" spans="1:10" ht="13.8" x14ac:dyDescent="0.25">
      <c r="A4" s="64" t="s">
        <v>409</v>
      </c>
      <c r="B4" s="25" t="s">
        <v>0</v>
      </c>
      <c r="C4" s="19"/>
      <c r="D4" s="19"/>
      <c r="E4" s="317"/>
      <c r="F4" s="49">
        <f>F48</f>
        <v>0</v>
      </c>
      <c r="G4" s="12" t="s">
        <v>112</v>
      </c>
      <c r="H4" s="13">
        <v>483.4</v>
      </c>
      <c r="I4" s="13" t="s">
        <v>113</v>
      </c>
    </row>
    <row r="5" spans="1:10" ht="13.8" x14ac:dyDescent="0.25">
      <c r="A5" s="64" t="s">
        <v>410</v>
      </c>
      <c r="B5" s="25" t="s">
        <v>114</v>
      </c>
      <c r="C5" s="19"/>
      <c r="D5" s="19"/>
      <c r="E5" s="317"/>
      <c r="F5" s="49">
        <f>F92</f>
        <v>0</v>
      </c>
      <c r="G5" s="12" t="s">
        <v>115</v>
      </c>
      <c r="H5" s="13">
        <v>156.6</v>
      </c>
      <c r="I5" s="13" t="s">
        <v>8</v>
      </c>
    </row>
    <row r="6" spans="1:10" ht="13.8" x14ac:dyDescent="0.25">
      <c r="A6" s="65" t="s">
        <v>411</v>
      </c>
      <c r="B6" s="28" t="s">
        <v>116</v>
      </c>
      <c r="C6" s="20"/>
      <c r="D6" s="20"/>
      <c r="E6" s="318"/>
      <c r="F6" s="50">
        <f>F102</f>
        <v>0</v>
      </c>
      <c r="G6" s="12" t="s">
        <v>117</v>
      </c>
      <c r="H6" s="13">
        <v>44.1</v>
      </c>
      <c r="I6" s="13" t="s">
        <v>8</v>
      </c>
    </row>
    <row r="7" spans="1:10" ht="13.8" x14ac:dyDescent="0.25">
      <c r="A7" s="23"/>
      <c r="B7" s="25" t="s">
        <v>5</v>
      </c>
      <c r="C7" s="24"/>
      <c r="D7" s="24"/>
      <c r="E7" s="316"/>
      <c r="F7" s="49">
        <f>SUM(F3:F6)</f>
        <v>0</v>
      </c>
      <c r="G7" s="12" t="s">
        <v>118</v>
      </c>
      <c r="H7" s="13">
        <f>3.57+5.38+6.63+5.5+5.25+3.05</f>
        <v>29.38</v>
      </c>
      <c r="I7" s="13" t="s">
        <v>113</v>
      </c>
    </row>
    <row r="8" spans="1:10" ht="14.4" thickBot="1" x14ac:dyDescent="0.35">
      <c r="A8" s="23"/>
      <c r="B8" s="4"/>
      <c r="C8" s="24"/>
      <c r="D8" s="24"/>
      <c r="E8" s="316"/>
      <c r="F8" s="49"/>
    </row>
    <row r="9" spans="1:10" ht="14.4" thickBot="1" x14ac:dyDescent="0.3">
      <c r="A9" s="29" t="s">
        <v>1</v>
      </c>
      <c r="B9" s="30" t="s">
        <v>119</v>
      </c>
      <c r="C9" s="31" t="s">
        <v>120</v>
      </c>
      <c r="D9" s="31" t="s">
        <v>4</v>
      </c>
      <c r="E9" s="319" t="s">
        <v>106</v>
      </c>
      <c r="F9" s="51" t="s">
        <v>85</v>
      </c>
    </row>
    <row r="10" spans="1:10" ht="13.8" x14ac:dyDescent="0.25">
      <c r="A10" s="23"/>
      <c r="B10" s="23"/>
      <c r="C10" s="24"/>
      <c r="D10" s="24"/>
      <c r="E10" s="316"/>
      <c r="F10" s="48"/>
    </row>
    <row r="11" spans="1:10" ht="96.6" x14ac:dyDescent="0.25">
      <c r="A11" s="23"/>
      <c r="B11" s="22" t="s">
        <v>121</v>
      </c>
      <c r="C11" s="24"/>
      <c r="D11" s="24"/>
      <c r="E11" s="316"/>
      <c r="F11" s="48"/>
    </row>
    <row r="12" spans="1:10" ht="13.8" x14ac:dyDescent="0.25">
      <c r="A12" s="23"/>
      <c r="B12" s="23"/>
      <c r="C12" s="24"/>
      <c r="D12" s="24"/>
      <c r="E12" s="316"/>
      <c r="F12" s="48"/>
    </row>
    <row r="13" spans="1:10" ht="13.8" x14ac:dyDescent="0.25">
      <c r="A13" s="66" t="s">
        <v>408</v>
      </c>
      <c r="B13" s="23" t="s">
        <v>40</v>
      </c>
      <c r="C13" s="19"/>
      <c r="D13" s="19"/>
      <c r="E13" s="317"/>
      <c r="F13" s="49"/>
    </row>
    <row r="14" spans="1:10" ht="13.8" x14ac:dyDescent="0.25">
      <c r="A14" s="23"/>
      <c r="B14" s="23"/>
      <c r="C14" s="19"/>
      <c r="D14" s="19"/>
      <c r="E14" s="317"/>
      <c r="F14" s="49"/>
    </row>
    <row r="15" spans="1:10" s="130" customFormat="1" ht="27.6" x14ac:dyDescent="0.3">
      <c r="A15" s="23"/>
      <c r="B15" s="35" t="s">
        <v>122</v>
      </c>
      <c r="C15" s="19"/>
      <c r="D15" s="19"/>
      <c r="E15" s="317"/>
      <c r="F15" s="49"/>
    </row>
    <row r="16" spans="1:10" s="130" customFormat="1" ht="13.8" x14ac:dyDescent="0.3">
      <c r="A16" s="23"/>
      <c r="B16" s="23"/>
      <c r="C16" s="19"/>
      <c r="D16" s="19"/>
      <c r="E16" s="317"/>
      <c r="F16" s="52"/>
    </row>
    <row r="17" spans="1:8" s="130" customFormat="1" ht="13.8" x14ac:dyDescent="0.3">
      <c r="A17" s="64" t="s">
        <v>412</v>
      </c>
      <c r="B17" s="57" t="s">
        <v>77</v>
      </c>
      <c r="C17" s="58" t="s">
        <v>123</v>
      </c>
      <c r="D17" s="58">
        <v>49</v>
      </c>
      <c r="E17" s="317">
        <v>0</v>
      </c>
      <c r="F17" s="53">
        <f t="shared" ref="F17" si="0">D17*E17</f>
        <v>0</v>
      </c>
      <c r="G17" s="130">
        <f>H7</f>
        <v>29.38</v>
      </c>
    </row>
    <row r="18" spans="1:8" s="130" customFormat="1" ht="13.8" x14ac:dyDescent="0.3">
      <c r="A18" s="64"/>
      <c r="B18" s="57"/>
      <c r="C18" s="58"/>
      <c r="D18" s="58"/>
      <c r="E18" s="320"/>
      <c r="F18" s="53"/>
    </row>
    <row r="19" spans="1:8" ht="13.8" x14ac:dyDescent="0.25">
      <c r="A19" s="66"/>
      <c r="B19" s="23" t="s">
        <v>158</v>
      </c>
      <c r="C19" s="19"/>
      <c r="D19" s="19"/>
      <c r="E19" s="317"/>
      <c r="F19" s="49"/>
    </row>
    <row r="20" spans="1:8" s="130" customFormat="1" ht="13.8" x14ac:dyDescent="0.3">
      <c r="A20" s="64"/>
      <c r="B20" s="131"/>
      <c r="C20" s="132"/>
      <c r="D20" s="132"/>
      <c r="E20" s="67"/>
      <c r="F20" s="68"/>
    </row>
    <row r="21" spans="1:8" s="130" customFormat="1" ht="69" x14ac:dyDescent="0.3">
      <c r="A21" s="64" t="s">
        <v>413</v>
      </c>
      <c r="B21" s="57" t="s">
        <v>414</v>
      </c>
      <c r="C21" s="58" t="s">
        <v>7</v>
      </c>
      <c r="D21" s="58">
        <v>60</v>
      </c>
      <c r="E21" s="317">
        <v>0</v>
      </c>
      <c r="F21" s="53">
        <f>ROUND((D21*E21),2)</f>
        <v>0</v>
      </c>
    </row>
    <row r="22" spans="1:8" ht="13.8" x14ac:dyDescent="0.25">
      <c r="A22" s="59"/>
      <c r="B22" s="60"/>
      <c r="C22" s="61"/>
      <c r="D22" s="61"/>
      <c r="E22" s="321"/>
      <c r="F22" s="62"/>
      <c r="H22" s="133"/>
    </row>
    <row r="23" spans="1:8" ht="13.8" x14ac:dyDescent="0.25">
      <c r="A23" s="66" t="s">
        <v>408</v>
      </c>
      <c r="B23" s="23" t="s">
        <v>35</v>
      </c>
      <c r="C23" s="24"/>
      <c r="D23" s="24"/>
      <c r="E23" s="316"/>
      <c r="F23" s="48">
        <f>SUM(F17:F22)</f>
        <v>0</v>
      </c>
      <c r="H23" s="133"/>
    </row>
    <row r="24" spans="1:8" ht="13.8" x14ac:dyDescent="0.25">
      <c r="A24" s="23"/>
      <c r="B24" s="23"/>
      <c r="C24" s="19"/>
      <c r="D24" s="19"/>
      <c r="E24" s="317"/>
      <c r="F24" s="49"/>
      <c r="H24" s="133"/>
    </row>
    <row r="25" spans="1:8" ht="13.8" x14ac:dyDescent="0.25">
      <c r="A25" s="66" t="s">
        <v>409</v>
      </c>
      <c r="B25" s="23" t="s">
        <v>0</v>
      </c>
      <c r="C25" s="19"/>
      <c r="D25" s="19"/>
      <c r="E25" s="317"/>
      <c r="F25" s="49"/>
      <c r="H25" s="133"/>
    </row>
    <row r="26" spans="1:8" ht="13.8" x14ac:dyDescent="0.25">
      <c r="A26" s="25"/>
      <c r="B26" s="25"/>
      <c r="C26" s="19"/>
      <c r="D26" s="19"/>
      <c r="E26" s="317"/>
      <c r="F26" s="49"/>
      <c r="H26" s="133"/>
    </row>
    <row r="27" spans="1:8" ht="13.8" x14ac:dyDescent="0.25">
      <c r="A27" s="66" t="s">
        <v>415</v>
      </c>
      <c r="B27" s="23" t="s">
        <v>34</v>
      </c>
      <c r="C27" s="19"/>
      <c r="D27" s="19"/>
      <c r="E27" s="317"/>
      <c r="F27" s="49"/>
      <c r="H27" s="133"/>
    </row>
    <row r="28" spans="1:8" ht="13.8" x14ac:dyDescent="0.25">
      <c r="A28" s="23"/>
      <c r="B28" s="23"/>
      <c r="C28" s="19"/>
      <c r="D28" s="19"/>
      <c r="E28" s="317"/>
      <c r="F28" s="49"/>
      <c r="H28" s="133"/>
    </row>
    <row r="29" spans="1:8" s="15" customFormat="1" ht="55.2" x14ac:dyDescent="0.25">
      <c r="A29" s="23"/>
      <c r="B29" s="35" t="s">
        <v>496</v>
      </c>
      <c r="C29" s="19"/>
      <c r="D29" s="19"/>
      <c r="E29" s="317"/>
      <c r="F29" s="49"/>
      <c r="G29" s="130"/>
      <c r="H29" s="14"/>
    </row>
    <row r="30" spans="1:8" ht="13.8" x14ac:dyDescent="0.25">
      <c r="A30" s="23"/>
      <c r="B30" s="26"/>
      <c r="C30" s="19"/>
      <c r="D30" s="19"/>
      <c r="E30" s="317"/>
      <c r="F30" s="49"/>
      <c r="H30" s="133"/>
    </row>
    <row r="31" spans="1:8" ht="55.2" x14ac:dyDescent="0.25">
      <c r="A31" s="69" t="s">
        <v>416</v>
      </c>
      <c r="B31" s="7" t="s">
        <v>135</v>
      </c>
      <c r="C31" s="6" t="s">
        <v>6</v>
      </c>
      <c r="D31" s="6">
        <v>450</v>
      </c>
      <c r="E31" s="317">
        <v>0</v>
      </c>
      <c r="F31" s="53">
        <f>D31*$E31</f>
        <v>0</v>
      </c>
      <c r="G31" s="130">
        <f>H1*0.2</f>
        <v>150</v>
      </c>
      <c r="H31" s="133"/>
    </row>
    <row r="32" spans="1:8" ht="13.8" x14ac:dyDescent="0.25">
      <c r="A32" s="32"/>
      <c r="B32" s="26"/>
      <c r="C32" s="19"/>
      <c r="D32" s="19"/>
      <c r="E32" s="317"/>
      <c r="F32" s="130"/>
      <c r="G32" s="133"/>
    </row>
    <row r="33" spans="1:8" ht="55.2" x14ac:dyDescent="0.25">
      <c r="A33" s="69" t="s">
        <v>417</v>
      </c>
      <c r="B33" s="26" t="s">
        <v>124</v>
      </c>
      <c r="C33" s="19" t="s">
        <v>6</v>
      </c>
      <c r="D33" s="19">
        <f>(D31)-D45</f>
        <v>377.42</v>
      </c>
      <c r="E33" s="317">
        <v>0</v>
      </c>
      <c r="F33" s="53">
        <f t="shared" ref="F33" si="1">D33*E33</f>
        <v>0</v>
      </c>
      <c r="G33" s="130"/>
      <c r="H33" s="133"/>
    </row>
    <row r="34" spans="1:8" ht="13.8" x14ac:dyDescent="0.25">
      <c r="A34" s="32"/>
      <c r="B34" s="26"/>
      <c r="C34" s="19"/>
      <c r="D34" s="19"/>
      <c r="E34" s="317"/>
      <c r="G34" s="133"/>
    </row>
    <row r="35" spans="1:8" ht="27.6" x14ac:dyDescent="0.25">
      <c r="A35" s="69" t="s">
        <v>418</v>
      </c>
      <c r="B35" s="7" t="s">
        <v>74</v>
      </c>
      <c r="C35" s="6" t="s">
        <v>6</v>
      </c>
      <c r="D35" s="6">
        <f>D31-D33</f>
        <v>72.579999999999984</v>
      </c>
      <c r="E35" s="317">
        <v>0</v>
      </c>
      <c r="F35" s="53">
        <f>D35*$E35</f>
        <v>0</v>
      </c>
      <c r="G35" s="130"/>
      <c r="H35" s="133"/>
    </row>
    <row r="36" spans="1:8" ht="13.8" x14ac:dyDescent="0.25">
      <c r="A36" s="23"/>
      <c r="B36" s="26"/>
      <c r="C36" s="19"/>
      <c r="D36" s="19"/>
      <c r="E36" s="317"/>
      <c r="F36" s="52">
        <f t="shared" ref="F36:F45" si="2">D36*E36</f>
        <v>0</v>
      </c>
      <c r="H36" s="133"/>
    </row>
    <row r="37" spans="1:8" ht="27.6" x14ac:dyDescent="0.25">
      <c r="A37" s="32"/>
      <c r="B37" s="63" t="s">
        <v>125</v>
      </c>
      <c r="C37" s="19"/>
      <c r="D37" s="19"/>
      <c r="E37" s="317"/>
      <c r="F37" s="52">
        <f t="shared" si="2"/>
        <v>0</v>
      </c>
      <c r="H37" s="133"/>
    </row>
    <row r="38" spans="1:8" ht="13.8" x14ac:dyDescent="0.25">
      <c r="A38" s="25"/>
      <c r="B38" s="26"/>
      <c r="C38" s="19"/>
      <c r="D38" s="19"/>
      <c r="E38" s="317"/>
      <c r="F38" s="52">
        <f t="shared" si="2"/>
        <v>0</v>
      </c>
      <c r="H38" s="133"/>
    </row>
    <row r="39" spans="1:8" ht="13.8" x14ac:dyDescent="0.25">
      <c r="A39" s="66" t="s">
        <v>419</v>
      </c>
      <c r="B39" s="23" t="s">
        <v>32</v>
      </c>
      <c r="C39" s="19"/>
      <c r="D39" s="19"/>
      <c r="E39" s="317"/>
      <c r="F39" s="52">
        <f t="shared" si="2"/>
        <v>0</v>
      </c>
      <c r="G39" s="130"/>
      <c r="H39" s="133"/>
    </row>
    <row r="40" spans="1:8" ht="13.8" x14ac:dyDescent="0.25">
      <c r="A40" s="23"/>
      <c r="B40" s="23"/>
      <c r="C40" s="19"/>
      <c r="D40" s="19"/>
      <c r="E40" s="317"/>
      <c r="F40" s="52">
        <f t="shared" si="2"/>
        <v>0</v>
      </c>
      <c r="H40" s="133"/>
    </row>
    <row r="41" spans="1:8" s="15" customFormat="1" ht="13.8" x14ac:dyDescent="0.25">
      <c r="A41" s="64" t="s">
        <v>420</v>
      </c>
      <c r="B41" s="26" t="s">
        <v>78</v>
      </c>
      <c r="C41" s="19" t="s">
        <v>8</v>
      </c>
      <c r="D41" s="19">
        <f>SUM(D89:D90)*0.7+D88*0.6</f>
        <v>250.54999999999998</v>
      </c>
      <c r="E41" s="317">
        <v>0</v>
      </c>
      <c r="F41" s="53">
        <f t="shared" si="2"/>
        <v>0</v>
      </c>
      <c r="G41" s="130"/>
      <c r="H41" s="14"/>
    </row>
    <row r="42" spans="1:8" ht="13.8" x14ac:dyDescent="0.25">
      <c r="A42" s="32"/>
      <c r="B42" s="33"/>
      <c r="C42" s="34"/>
      <c r="D42" s="34"/>
      <c r="E42" s="322"/>
      <c r="F42" s="53"/>
      <c r="H42" s="133"/>
    </row>
    <row r="43" spans="1:8" ht="13.8" x14ac:dyDescent="0.25">
      <c r="A43" s="66" t="s">
        <v>421</v>
      </c>
      <c r="B43" s="23" t="s">
        <v>126</v>
      </c>
      <c r="C43" s="19"/>
      <c r="D43" s="19"/>
      <c r="E43" s="317"/>
      <c r="F43" s="53"/>
      <c r="G43" s="107"/>
      <c r="H43" s="133"/>
    </row>
    <row r="44" spans="1:8" ht="13.8" x14ac:dyDescent="0.25">
      <c r="A44" s="23"/>
      <c r="B44" s="23"/>
      <c r="C44" s="19"/>
      <c r="D44" s="19"/>
      <c r="E44" s="317"/>
      <c r="F44" s="53"/>
      <c r="G44" s="107"/>
      <c r="H44" s="133"/>
    </row>
    <row r="45" spans="1:8" ht="69" x14ac:dyDescent="0.25">
      <c r="A45" s="64" t="s">
        <v>422</v>
      </c>
      <c r="B45" s="26" t="s">
        <v>127</v>
      </c>
      <c r="C45" s="19" t="s">
        <v>6</v>
      </c>
      <c r="D45" s="19">
        <f>SUM(D89:D90)*0.2+D88*0.18</f>
        <v>72.58</v>
      </c>
      <c r="E45" s="317">
        <v>0</v>
      </c>
      <c r="F45" s="53">
        <f t="shared" si="2"/>
        <v>0</v>
      </c>
      <c r="G45" s="107" t="e">
        <f>(#REF!+#REF!)*0.15</f>
        <v>#REF!</v>
      </c>
      <c r="H45" s="133"/>
    </row>
    <row r="46" spans="1:8" ht="13.8" x14ac:dyDescent="0.25">
      <c r="A46" s="25"/>
      <c r="B46" s="26"/>
      <c r="C46" s="19"/>
      <c r="D46" s="19"/>
      <c r="E46" s="317"/>
      <c r="F46" s="49"/>
      <c r="G46" s="107"/>
      <c r="H46" s="133"/>
    </row>
    <row r="47" spans="1:8" ht="13.8" x14ac:dyDescent="0.25">
      <c r="A47" s="27"/>
      <c r="B47" s="28"/>
      <c r="C47" s="20"/>
      <c r="D47" s="20"/>
      <c r="E47" s="318"/>
      <c r="F47" s="50"/>
      <c r="H47" s="133"/>
    </row>
    <row r="48" spans="1:8" s="15" customFormat="1" ht="13.8" x14ac:dyDescent="0.25">
      <c r="A48" s="66" t="s">
        <v>409</v>
      </c>
      <c r="B48" s="23" t="s">
        <v>53</v>
      </c>
      <c r="C48" s="24"/>
      <c r="D48" s="24"/>
      <c r="E48" s="316"/>
      <c r="F48" s="48">
        <f>SUM(F31:F46)</f>
        <v>0</v>
      </c>
      <c r="G48" s="16"/>
      <c r="H48" s="14"/>
    </row>
    <row r="49" spans="1:8" s="15" customFormat="1" ht="13.8" x14ac:dyDescent="0.25">
      <c r="A49" s="23"/>
      <c r="B49" s="23"/>
      <c r="C49" s="19"/>
      <c r="D49" s="19"/>
      <c r="E49" s="317"/>
      <c r="F49" s="49"/>
      <c r="G49" s="16"/>
      <c r="H49" s="14"/>
    </row>
    <row r="50" spans="1:8" s="17" customFormat="1" ht="13.8" x14ac:dyDescent="0.3">
      <c r="A50" s="66" t="s">
        <v>410</v>
      </c>
      <c r="B50" s="23" t="s">
        <v>114</v>
      </c>
      <c r="C50" s="19"/>
      <c r="D50" s="19"/>
      <c r="E50" s="317"/>
      <c r="F50" s="49"/>
    </row>
    <row r="51" spans="1:8" s="17" customFormat="1" ht="13.8" x14ac:dyDescent="0.3">
      <c r="A51" s="25"/>
      <c r="B51" s="26"/>
      <c r="C51" s="19"/>
      <c r="D51" s="19"/>
      <c r="E51" s="317"/>
      <c r="F51" s="49"/>
    </row>
    <row r="52" spans="1:8" ht="13.8" x14ac:dyDescent="0.25">
      <c r="A52" s="66" t="s">
        <v>423</v>
      </c>
      <c r="B52" s="35" t="s">
        <v>128</v>
      </c>
      <c r="C52" s="19"/>
      <c r="D52" s="19"/>
      <c r="E52" s="317"/>
      <c r="F52" s="49"/>
      <c r="H52" s="133"/>
    </row>
    <row r="53" spans="1:8" s="15" customFormat="1" ht="13.8" x14ac:dyDescent="0.25">
      <c r="A53" s="64"/>
      <c r="B53" s="26"/>
      <c r="C53" s="19"/>
      <c r="D53" s="19"/>
      <c r="E53" s="317"/>
      <c r="F53" s="53"/>
      <c r="G53" s="16"/>
      <c r="H53" s="14"/>
    </row>
    <row r="54" spans="1:8" s="15" customFormat="1" ht="289.8" x14ac:dyDescent="0.25">
      <c r="A54" s="64" t="s">
        <v>424</v>
      </c>
      <c r="B54" s="26" t="s">
        <v>425</v>
      </c>
      <c r="C54" s="19" t="s">
        <v>9</v>
      </c>
      <c r="D54" s="19">
        <v>1</v>
      </c>
      <c r="E54" s="317">
        <v>0</v>
      </c>
      <c r="F54" s="53">
        <f t="shared" ref="F54:F90" si="3">D54*E54</f>
        <v>0</v>
      </c>
      <c r="G54" s="16"/>
      <c r="H54" s="14"/>
    </row>
    <row r="55" spans="1:8" s="15" customFormat="1" ht="13.8" x14ac:dyDescent="0.25">
      <c r="A55" s="25"/>
      <c r="B55" s="26"/>
      <c r="C55" s="19"/>
      <c r="D55" s="19"/>
      <c r="E55" s="317"/>
      <c r="F55" s="52">
        <f t="shared" si="3"/>
        <v>0</v>
      </c>
      <c r="G55" s="16"/>
      <c r="H55" s="14"/>
    </row>
    <row r="56" spans="1:8" s="15" customFormat="1" ht="289.8" x14ac:dyDescent="0.25">
      <c r="A56" s="64" t="s">
        <v>426</v>
      </c>
      <c r="B56" s="26" t="s">
        <v>427</v>
      </c>
      <c r="C56" s="19" t="s">
        <v>9</v>
      </c>
      <c r="D56" s="19">
        <v>7</v>
      </c>
      <c r="E56" s="317">
        <v>0</v>
      </c>
      <c r="F56" s="53">
        <f t="shared" si="3"/>
        <v>0</v>
      </c>
      <c r="G56" s="16"/>
      <c r="H56" s="14"/>
    </row>
    <row r="57" spans="1:8" s="15" customFormat="1" ht="13.8" x14ac:dyDescent="0.25">
      <c r="A57" s="25"/>
      <c r="B57" s="26"/>
      <c r="C57" s="19"/>
      <c r="D57" s="19"/>
      <c r="E57" s="317"/>
      <c r="F57" s="52">
        <f t="shared" si="3"/>
        <v>0</v>
      </c>
      <c r="G57" s="16"/>
      <c r="H57" s="14"/>
    </row>
    <row r="58" spans="1:8" s="15" customFormat="1" ht="303.60000000000002" x14ac:dyDescent="0.25">
      <c r="A58" s="64" t="s">
        <v>428</v>
      </c>
      <c r="B58" s="26" t="s">
        <v>429</v>
      </c>
      <c r="C58" s="19" t="s">
        <v>9</v>
      </c>
      <c r="D58" s="19">
        <v>5</v>
      </c>
      <c r="E58" s="317">
        <v>0</v>
      </c>
      <c r="F58" s="53">
        <f t="shared" si="3"/>
        <v>0</v>
      </c>
      <c r="G58" s="16"/>
      <c r="H58" s="14"/>
    </row>
    <row r="59" spans="1:8" s="15" customFormat="1" ht="13.8" x14ac:dyDescent="0.25">
      <c r="A59" s="25"/>
      <c r="B59" s="26"/>
      <c r="C59" s="19"/>
      <c r="D59" s="19"/>
      <c r="E59" s="317"/>
      <c r="F59" s="52"/>
      <c r="G59" s="16"/>
      <c r="H59" s="14"/>
    </row>
    <row r="60" spans="1:8" s="15" customFormat="1" ht="165.6" x14ac:dyDescent="0.25">
      <c r="A60" s="64" t="s">
        <v>430</v>
      </c>
      <c r="B60" s="5" t="s">
        <v>431</v>
      </c>
      <c r="C60" s="19" t="s">
        <v>9</v>
      </c>
      <c r="D60" s="19">
        <v>2</v>
      </c>
      <c r="E60" s="317">
        <v>0</v>
      </c>
      <c r="F60" s="53">
        <f t="shared" si="3"/>
        <v>0</v>
      </c>
      <c r="G60" s="16"/>
      <c r="H60" s="14"/>
    </row>
    <row r="61" spans="1:8" s="15" customFormat="1" ht="13.8" x14ac:dyDescent="0.25">
      <c r="A61" s="25"/>
      <c r="B61" s="26"/>
      <c r="C61" s="19"/>
      <c r="D61" s="19"/>
      <c r="E61" s="317"/>
      <c r="F61" s="52"/>
      <c r="G61" s="16"/>
      <c r="H61" s="14"/>
    </row>
    <row r="62" spans="1:8" s="15" customFormat="1" ht="13.8" x14ac:dyDescent="0.25">
      <c r="A62" s="64" t="s">
        <v>432</v>
      </c>
      <c r="B62" s="26" t="s">
        <v>161</v>
      </c>
      <c r="C62" s="19"/>
      <c r="D62" s="19"/>
      <c r="E62" s="317"/>
      <c r="F62" s="53"/>
      <c r="G62" s="16"/>
      <c r="H62" s="14"/>
    </row>
    <row r="63" spans="1:8" s="15" customFormat="1" ht="13.8" x14ac:dyDescent="0.25">
      <c r="A63" s="64"/>
      <c r="B63" s="26"/>
      <c r="C63" s="19"/>
      <c r="D63" s="19"/>
      <c r="E63" s="317"/>
      <c r="F63" s="53"/>
      <c r="G63" s="16"/>
      <c r="H63" s="14"/>
    </row>
    <row r="64" spans="1:8" s="15" customFormat="1" ht="13.8" x14ac:dyDescent="0.25">
      <c r="A64" s="64" t="s">
        <v>433</v>
      </c>
      <c r="B64" s="26" t="s">
        <v>162</v>
      </c>
      <c r="C64" s="19"/>
      <c r="D64" s="19"/>
      <c r="E64" s="317"/>
      <c r="F64" s="53"/>
      <c r="G64" s="16"/>
      <c r="H64" s="14"/>
    </row>
    <row r="65" spans="1:8" s="15" customFormat="1" ht="13.8" x14ac:dyDescent="0.25">
      <c r="A65" s="64"/>
      <c r="B65" s="26"/>
      <c r="C65" s="19"/>
      <c r="D65" s="19"/>
      <c r="E65" s="317"/>
      <c r="F65" s="53"/>
      <c r="G65" s="16"/>
      <c r="H65" s="14"/>
    </row>
    <row r="66" spans="1:8" s="15" customFormat="1" ht="27.6" x14ac:dyDescent="0.25">
      <c r="A66" s="64" t="s">
        <v>163</v>
      </c>
      <c r="B66" s="26" t="s">
        <v>164</v>
      </c>
      <c r="C66" s="19">
        <v>1</v>
      </c>
      <c r="D66" s="19" t="s">
        <v>165</v>
      </c>
      <c r="E66" s="317">
        <v>0</v>
      </c>
      <c r="F66" s="53">
        <f>+E66*C66</f>
        <v>0</v>
      </c>
      <c r="G66" s="16"/>
      <c r="H66" s="14"/>
    </row>
    <row r="67" spans="1:8" s="15" customFormat="1" ht="96.6" x14ac:dyDescent="0.25">
      <c r="A67" s="64" t="s">
        <v>166</v>
      </c>
      <c r="B67" s="26" t="s">
        <v>167</v>
      </c>
      <c r="C67" s="19">
        <v>4</v>
      </c>
      <c r="D67" s="19" t="s">
        <v>165</v>
      </c>
      <c r="E67" s="317">
        <v>0</v>
      </c>
      <c r="F67" s="53">
        <f>+E67*C67</f>
        <v>0</v>
      </c>
      <c r="G67" s="16"/>
      <c r="H67" s="14"/>
    </row>
    <row r="68" spans="1:8" s="15" customFormat="1" ht="13.8" x14ac:dyDescent="0.25">
      <c r="A68" s="64"/>
      <c r="B68" s="26"/>
      <c r="C68" s="19"/>
      <c r="D68" s="19"/>
      <c r="E68" s="317"/>
      <c r="F68" s="53"/>
      <c r="G68" s="16"/>
      <c r="H68" s="14"/>
    </row>
    <row r="69" spans="1:8" s="15" customFormat="1" ht="13.8" x14ac:dyDescent="0.25">
      <c r="A69" s="64" t="s">
        <v>434</v>
      </c>
      <c r="B69" s="26" t="s">
        <v>435</v>
      </c>
      <c r="C69" s="19"/>
      <c r="D69" s="19"/>
      <c r="E69" s="317"/>
      <c r="F69" s="53"/>
      <c r="G69" s="16"/>
      <c r="H69" s="14"/>
    </row>
    <row r="70" spans="1:8" s="15" customFormat="1" ht="13.8" x14ac:dyDescent="0.25">
      <c r="A70" s="64"/>
      <c r="B70" s="26"/>
      <c r="C70" s="19"/>
      <c r="D70" s="19"/>
      <c r="E70" s="317"/>
      <c r="F70" s="53"/>
      <c r="G70" s="16"/>
      <c r="H70" s="14"/>
    </row>
    <row r="71" spans="1:8" s="15" customFormat="1" ht="69" x14ac:dyDescent="0.25">
      <c r="A71" s="64" t="s">
        <v>163</v>
      </c>
      <c r="B71" s="26" t="s">
        <v>436</v>
      </c>
      <c r="C71" s="19">
        <f>19*4</f>
        <v>76</v>
      </c>
      <c r="D71" s="19" t="s">
        <v>168</v>
      </c>
      <c r="E71" s="317">
        <v>0</v>
      </c>
      <c r="F71" s="53">
        <f t="shared" ref="F71:F81" si="4">C71*E71</f>
        <v>0</v>
      </c>
      <c r="G71" s="16"/>
      <c r="H71" s="14"/>
    </row>
    <row r="72" spans="1:8" s="15" customFormat="1" ht="55.2" x14ac:dyDescent="0.25">
      <c r="A72" s="64" t="s">
        <v>166</v>
      </c>
      <c r="B72" s="26" t="s">
        <v>169</v>
      </c>
      <c r="C72" s="19">
        <f>C71*PI()*0.75*0.75</f>
        <v>134.30308594096365</v>
      </c>
      <c r="D72" s="19" t="s">
        <v>170</v>
      </c>
      <c r="E72" s="317">
        <v>0</v>
      </c>
      <c r="F72" s="53">
        <f t="shared" si="4"/>
        <v>0</v>
      </c>
      <c r="G72" s="16"/>
      <c r="H72" s="14"/>
    </row>
    <row r="73" spans="1:8" s="15" customFormat="1" ht="27.6" x14ac:dyDescent="0.25">
      <c r="A73" s="64" t="s">
        <v>171</v>
      </c>
      <c r="B73" s="26" t="s">
        <v>437</v>
      </c>
      <c r="C73" s="19">
        <v>4.4178646691106467</v>
      </c>
      <c r="D73" s="19" t="s">
        <v>170</v>
      </c>
      <c r="E73" s="317">
        <v>0</v>
      </c>
      <c r="F73" s="53">
        <f t="shared" si="4"/>
        <v>0</v>
      </c>
      <c r="G73" s="16"/>
      <c r="H73" s="14"/>
    </row>
    <row r="74" spans="1:8" s="15" customFormat="1" ht="41.4" x14ac:dyDescent="0.25">
      <c r="A74" s="64" t="s">
        <v>172</v>
      </c>
      <c r="B74" s="26" t="s">
        <v>438</v>
      </c>
      <c r="C74" s="19">
        <v>4</v>
      </c>
      <c r="D74" s="19" t="s">
        <v>9</v>
      </c>
      <c r="E74" s="317">
        <v>0</v>
      </c>
      <c r="F74" s="53">
        <f t="shared" si="4"/>
        <v>0</v>
      </c>
      <c r="G74" s="16"/>
      <c r="H74" s="14"/>
    </row>
    <row r="75" spans="1:8" s="15" customFormat="1" ht="55.2" x14ac:dyDescent="0.25">
      <c r="A75" s="64" t="s">
        <v>173</v>
      </c>
      <c r="B75" s="26" t="s">
        <v>439</v>
      </c>
      <c r="C75" s="19">
        <f>C74*4</f>
        <v>16</v>
      </c>
      <c r="D75" s="19" t="s">
        <v>113</v>
      </c>
      <c r="E75" s="317">
        <v>0</v>
      </c>
      <c r="F75" s="53">
        <f t="shared" si="4"/>
        <v>0</v>
      </c>
      <c r="G75" s="16"/>
      <c r="H75" s="14"/>
    </row>
    <row r="76" spans="1:8" s="15" customFormat="1" ht="55.2" x14ac:dyDescent="0.25">
      <c r="A76" s="64" t="s">
        <v>174</v>
      </c>
      <c r="B76" s="26" t="s">
        <v>440</v>
      </c>
      <c r="C76" s="19">
        <f>C74*11</f>
        <v>44</v>
      </c>
      <c r="D76" s="19" t="s">
        <v>113</v>
      </c>
      <c r="E76" s="317">
        <v>0</v>
      </c>
      <c r="F76" s="53">
        <f t="shared" si="4"/>
        <v>0</v>
      </c>
      <c r="G76" s="16"/>
      <c r="H76" s="14"/>
    </row>
    <row r="77" spans="1:8" s="15" customFormat="1" ht="69" x14ac:dyDescent="0.25">
      <c r="A77" s="64" t="s">
        <v>441</v>
      </c>
      <c r="B77" s="26" t="s">
        <v>442</v>
      </c>
      <c r="C77" s="19">
        <v>4</v>
      </c>
      <c r="D77" s="19" t="s">
        <v>9</v>
      </c>
      <c r="E77" s="317">
        <v>0</v>
      </c>
      <c r="F77" s="53">
        <f t="shared" si="4"/>
        <v>0</v>
      </c>
      <c r="G77" s="16"/>
      <c r="H77" s="14"/>
    </row>
    <row r="78" spans="1:8" s="15" customFormat="1" ht="41.4" x14ac:dyDescent="0.25">
      <c r="A78" s="64" t="s">
        <v>175</v>
      </c>
      <c r="B78" s="26" t="s">
        <v>443</v>
      </c>
      <c r="C78" s="19">
        <f>C74*3</f>
        <v>12</v>
      </c>
      <c r="D78" s="19" t="s">
        <v>113</v>
      </c>
      <c r="E78" s="317">
        <v>0</v>
      </c>
      <c r="F78" s="53">
        <f t="shared" si="4"/>
        <v>0</v>
      </c>
      <c r="G78" s="16"/>
      <c r="H78" s="14"/>
    </row>
    <row r="79" spans="1:8" s="15" customFormat="1" ht="55.2" x14ac:dyDescent="0.25">
      <c r="A79" s="64" t="s">
        <v>176</v>
      </c>
      <c r="B79" s="26" t="s">
        <v>444</v>
      </c>
      <c r="C79" s="19">
        <v>4</v>
      </c>
      <c r="D79" s="19" t="s">
        <v>9</v>
      </c>
      <c r="E79" s="317">
        <v>0</v>
      </c>
      <c r="F79" s="53">
        <f t="shared" si="4"/>
        <v>0</v>
      </c>
      <c r="G79" s="16"/>
      <c r="H79" s="14"/>
    </row>
    <row r="80" spans="1:8" s="15" customFormat="1" ht="27.6" x14ac:dyDescent="0.25">
      <c r="A80" s="64" t="s">
        <v>177</v>
      </c>
      <c r="B80" s="26" t="s">
        <v>178</v>
      </c>
      <c r="C80" s="19">
        <f>C71</f>
        <v>76</v>
      </c>
      <c r="D80" s="19" t="s">
        <v>168</v>
      </c>
      <c r="E80" s="317">
        <v>0</v>
      </c>
      <c r="F80" s="53">
        <f>C80*E80</f>
        <v>0</v>
      </c>
      <c r="G80" s="16"/>
      <c r="H80" s="14"/>
    </row>
    <row r="81" spans="1:8" s="15" customFormat="1" ht="41.4" x14ac:dyDescent="0.25">
      <c r="A81" s="64" t="s">
        <v>179</v>
      </c>
      <c r="B81" s="26" t="s">
        <v>445</v>
      </c>
      <c r="C81" s="19">
        <f>4*PI()*((0.75*0.75)-(0.46*0.46))*C74</f>
        <v>17.638157794314534</v>
      </c>
      <c r="D81" s="19" t="s">
        <v>6</v>
      </c>
      <c r="E81" s="317">
        <v>0</v>
      </c>
      <c r="F81" s="53">
        <f t="shared" si="4"/>
        <v>0</v>
      </c>
      <c r="G81" s="16"/>
      <c r="H81" s="14"/>
    </row>
    <row r="82" spans="1:8" s="15" customFormat="1" ht="41.4" x14ac:dyDescent="0.25">
      <c r="A82" s="64" t="s">
        <v>180</v>
      </c>
      <c r="B82" s="26" t="s">
        <v>181</v>
      </c>
      <c r="C82" s="19">
        <v>8</v>
      </c>
      <c r="D82" s="19" t="s">
        <v>6</v>
      </c>
      <c r="E82" s="317">
        <v>0</v>
      </c>
      <c r="F82" s="53">
        <f>C82*E82</f>
        <v>0</v>
      </c>
      <c r="G82" s="16"/>
      <c r="H82" s="14"/>
    </row>
    <row r="83" spans="1:8" s="15" customFormat="1" ht="13.8" x14ac:dyDescent="0.25">
      <c r="A83" s="25"/>
      <c r="B83" s="26"/>
      <c r="C83" s="19"/>
      <c r="D83" s="19"/>
      <c r="E83" s="317"/>
      <c r="F83" s="52">
        <f t="shared" si="3"/>
        <v>0</v>
      </c>
      <c r="G83" s="16"/>
      <c r="H83" s="14"/>
    </row>
    <row r="84" spans="1:8" ht="13.8" x14ac:dyDescent="0.25">
      <c r="A84" s="70" t="s">
        <v>446</v>
      </c>
      <c r="B84" s="37" t="s">
        <v>129</v>
      </c>
      <c r="C84" s="34"/>
      <c r="D84" s="34"/>
      <c r="E84" s="322"/>
      <c r="F84" s="52">
        <f t="shared" si="3"/>
        <v>0</v>
      </c>
      <c r="H84" s="133"/>
    </row>
    <row r="85" spans="1:8" ht="13.8" x14ac:dyDescent="0.25">
      <c r="A85" s="36"/>
      <c r="B85" s="37"/>
      <c r="C85" s="34"/>
      <c r="D85" s="34"/>
      <c r="E85" s="322"/>
      <c r="F85" s="52">
        <f t="shared" si="3"/>
        <v>0</v>
      </c>
      <c r="H85" s="133"/>
    </row>
    <row r="86" spans="1:8" ht="69" x14ac:dyDescent="0.25">
      <c r="A86" s="69" t="s">
        <v>447</v>
      </c>
      <c r="B86" s="8" t="s">
        <v>130</v>
      </c>
      <c r="C86" s="34"/>
      <c r="D86" s="34"/>
      <c r="E86" s="322"/>
      <c r="F86" s="52">
        <f t="shared" si="3"/>
        <v>0</v>
      </c>
      <c r="H86" s="133"/>
    </row>
    <row r="87" spans="1:8" ht="13.8" x14ac:dyDescent="0.25">
      <c r="A87" s="32"/>
      <c r="B87" s="8"/>
      <c r="C87" s="34"/>
      <c r="D87" s="34"/>
      <c r="E87" s="322"/>
      <c r="F87" s="52">
        <f t="shared" si="3"/>
        <v>0</v>
      </c>
      <c r="H87" s="133"/>
    </row>
    <row r="88" spans="1:8" ht="13.8" x14ac:dyDescent="0.25">
      <c r="A88" s="32"/>
      <c r="B88" s="5" t="s">
        <v>79</v>
      </c>
      <c r="C88" s="34" t="s">
        <v>7</v>
      </c>
      <c r="D88" s="34">
        <f>36+80</f>
        <v>116</v>
      </c>
      <c r="E88" s="317">
        <v>0</v>
      </c>
      <c r="F88" s="53">
        <f t="shared" si="3"/>
        <v>0</v>
      </c>
      <c r="H88" s="133"/>
    </row>
    <row r="89" spans="1:8" ht="13.8" x14ac:dyDescent="0.25">
      <c r="A89" s="32"/>
      <c r="B89" s="5" t="s">
        <v>80</v>
      </c>
      <c r="C89" s="34" t="s">
        <v>7</v>
      </c>
      <c r="D89" s="34">
        <v>102</v>
      </c>
      <c r="E89" s="317">
        <v>0</v>
      </c>
      <c r="F89" s="53">
        <f t="shared" si="3"/>
        <v>0</v>
      </c>
      <c r="H89" s="133"/>
    </row>
    <row r="90" spans="1:8" ht="13.8" x14ac:dyDescent="0.25">
      <c r="A90" s="32"/>
      <c r="B90" s="5" t="s">
        <v>448</v>
      </c>
      <c r="C90" s="34" t="s">
        <v>7</v>
      </c>
      <c r="D90" s="34">
        <f>86.5+70</f>
        <v>156.5</v>
      </c>
      <c r="E90" s="317">
        <v>0</v>
      </c>
      <c r="F90" s="53">
        <f t="shared" si="3"/>
        <v>0</v>
      </c>
      <c r="H90" s="133"/>
    </row>
    <row r="91" spans="1:8" ht="13.8" x14ac:dyDescent="0.25">
      <c r="A91" s="41"/>
      <c r="B91" s="42"/>
      <c r="C91" s="43"/>
      <c r="D91" s="43"/>
      <c r="E91" s="323"/>
      <c r="F91" s="54"/>
      <c r="H91" s="133"/>
    </row>
    <row r="92" spans="1:8" ht="13.8" x14ac:dyDescent="0.25">
      <c r="A92" s="66" t="s">
        <v>410</v>
      </c>
      <c r="B92" s="23" t="s">
        <v>131</v>
      </c>
      <c r="C92" s="24"/>
      <c r="D92" s="24"/>
      <c r="E92" s="316"/>
      <c r="F92" s="48">
        <f>SUM(F53:F91)</f>
        <v>0</v>
      </c>
      <c r="H92" s="133"/>
    </row>
    <row r="93" spans="1:8" s="107" customFormat="1" ht="13.8" x14ac:dyDescent="0.3">
      <c r="A93" s="36"/>
      <c r="B93" s="36"/>
      <c r="C93" s="34"/>
      <c r="D93" s="34"/>
      <c r="E93" s="322"/>
      <c r="F93" s="53"/>
    </row>
    <row r="94" spans="1:8" ht="13.8" x14ac:dyDescent="0.25">
      <c r="A94" s="66" t="s">
        <v>411</v>
      </c>
      <c r="B94" s="35" t="s">
        <v>116</v>
      </c>
      <c r="C94" s="19"/>
      <c r="D94" s="19"/>
      <c r="E94" s="317"/>
      <c r="F94" s="49"/>
      <c r="H94" s="133"/>
    </row>
    <row r="95" spans="1:8" ht="13.8" x14ac:dyDescent="0.25">
      <c r="A95" s="23"/>
      <c r="B95" s="35"/>
      <c r="C95" s="19"/>
      <c r="D95" s="19"/>
      <c r="E95" s="317"/>
      <c r="F95" s="49"/>
      <c r="H95" s="133"/>
    </row>
    <row r="96" spans="1:8" ht="13.8" x14ac:dyDescent="0.25">
      <c r="A96" s="64" t="s">
        <v>449</v>
      </c>
      <c r="B96" s="26" t="s">
        <v>132</v>
      </c>
      <c r="C96" s="19" t="s">
        <v>7</v>
      </c>
      <c r="D96" s="19">
        <f>SUM(D88:D90)</f>
        <v>374.5</v>
      </c>
      <c r="E96" s="317">
        <v>0</v>
      </c>
      <c r="F96" s="53">
        <f t="shared" ref="F96:F98" si="5">D96*E96</f>
        <v>0</v>
      </c>
    </row>
    <row r="97" spans="1:10" ht="13.8" x14ac:dyDescent="0.25">
      <c r="A97" s="25"/>
      <c r="B97" s="26"/>
      <c r="C97" s="19"/>
      <c r="D97" s="19"/>
      <c r="E97" s="317"/>
      <c r="F97" s="52">
        <f t="shared" si="5"/>
        <v>0</v>
      </c>
    </row>
    <row r="98" spans="1:10" ht="27.6" x14ac:dyDescent="0.25">
      <c r="A98" s="64" t="s">
        <v>450</v>
      </c>
      <c r="B98" s="26" t="s">
        <v>133</v>
      </c>
      <c r="C98" s="19" t="s">
        <v>7</v>
      </c>
      <c r="D98" s="19">
        <f>SUM(D88:D90)</f>
        <v>374.5</v>
      </c>
      <c r="E98" s="317">
        <v>0</v>
      </c>
      <c r="F98" s="53">
        <f t="shared" si="5"/>
        <v>0</v>
      </c>
    </row>
    <row r="99" spans="1:10" ht="13.8" x14ac:dyDescent="0.25">
      <c r="A99" s="25"/>
      <c r="B99" s="26"/>
      <c r="C99" s="19"/>
      <c r="D99" s="19"/>
      <c r="E99" s="317"/>
      <c r="F99" s="53"/>
    </row>
    <row r="100" spans="1:10" ht="55.2" x14ac:dyDescent="0.25">
      <c r="A100" s="64" t="s">
        <v>451</v>
      </c>
      <c r="B100" s="26" t="s">
        <v>183</v>
      </c>
      <c r="C100" s="19" t="s">
        <v>9</v>
      </c>
      <c r="D100" s="19">
        <v>10</v>
      </c>
      <c r="E100" s="317">
        <v>0</v>
      </c>
      <c r="F100" s="53">
        <f t="shared" ref="F100" si="6">D100*E100</f>
        <v>0</v>
      </c>
    </row>
    <row r="101" spans="1:10" s="105" customFormat="1" ht="13.8" x14ac:dyDescent="0.25">
      <c r="A101" s="27"/>
      <c r="B101" s="44"/>
      <c r="C101" s="20"/>
      <c r="D101" s="20"/>
      <c r="E101" s="318"/>
      <c r="F101" s="50"/>
      <c r="H101" s="106"/>
      <c r="I101" s="106"/>
      <c r="J101" s="106"/>
    </row>
    <row r="102" spans="1:10" s="105" customFormat="1" ht="13.8" x14ac:dyDescent="0.25">
      <c r="A102" s="66" t="s">
        <v>411</v>
      </c>
      <c r="B102" s="35" t="s">
        <v>134</v>
      </c>
      <c r="C102" s="19"/>
      <c r="D102" s="19"/>
      <c r="E102" s="317"/>
      <c r="F102" s="48">
        <f>SUM(F96:F101)</f>
        <v>0</v>
      </c>
      <c r="H102" s="106"/>
      <c r="I102" s="106"/>
      <c r="J102" s="106"/>
    </row>
    <row r="103" spans="1:10" s="105" customFormat="1" ht="14.4" thickBot="1" x14ac:dyDescent="0.35">
      <c r="A103" s="45"/>
      <c r="B103" s="45"/>
      <c r="C103" s="46"/>
      <c r="D103" s="47"/>
      <c r="E103" s="324"/>
      <c r="F103" s="55"/>
      <c r="H103" s="106"/>
      <c r="I103" s="106"/>
      <c r="J103" s="106"/>
    </row>
    <row r="104" spans="1:10" s="105" customFormat="1" ht="14.4" thickTop="1" x14ac:dyDescent="0.25">
      <c r="A104" s="66" t="s">
        <v>452</v>
      </c>
      <c r="B104" s="35" t="s">
        <v>131</v>
      </c>
      <c r="C104" s="23"/>
      <c r="D104" s="35"/>
      <c r="E104" s="325"/>
      <c r="F104" s="56">
        <f>F102+F92+F48+F23</f>
        <v>0</v>
      </c>
      <c r="H104" s="106"/>
      <c r="I104" s="106"/>
      <c r="J104" s="106"/>
    </row>
    <row r="110" spans="1:10" ht="13.8" x14ac:dyDescent="0.25">
      <c r="A110" s="64"/>
      <c r="B110" s="26"/>
      <c r="C110" s="19"/>
      <c r="D110" s="19"/>
      <c r="E110" s="317"/>
      <c r="F110" s="53"/>
    </row>
    <row r="111" spans="1:10" x14ac:dyDescent="0.25">
      <c r="C111" s="106"/>
      <c r="D111" s="106"/>
      <c r="E111" s="326"/>
      <c r="F111" s="106"/>
    </row>
    <row r="112" spans="1:10" x14ac:dyDescent="0.25">
      <c r="C112" s="106"/>
      <c r="D112" s="106"/>
      <c r="E112" s="326"/>
      <c r="F112" s="106"/>
    </row>
    <row r="113" spans="1:10" x14ac:dyDescent="0.25">
      <c r="C113" s="106"/>
      <c r="D113" s="106"/>
      <c r="E113" s="326"/>
      <c r="F113" s="106"/>
    </row>
    <row r="114" spans="1:10" x14ac:dyDescent="0.25">
      <c r="C114" s="106"/>
      <c r="D114" s="106"/>
      <c r="E114" s="326"/>
      <c r="F114" s="106"/>
    </row>
    <row r="115" spans="1:10" x14ac:dyDescent="0.25">
      <c r="C115" s="106"/>
      <c r="D115" s="106"/>
      <c r="E115" s="326"/>
      <c r="F115" s="106"/>
    </row>
    <row r="116" spans="1:10" x14ac:dyDescent="0.25">
      <c r="C116" s="106"/>
      <c r="D116" s="106"/>
      <c r="E116" s="326"/>
      <c r="F116" s="106"/>
    </row>
    <row r="117" spans="1:10" x14ac:dyDescent="0.25">
      <c r="C117" s="106"/>
      <c r="D117" s="106"/>
      <c r="E117" s="326"/>
      <c r="F117" s="106"/>
    </row>
    <row r="118" spans="1:10" x14ac:dyDescent="0.25">
      <c r="C118" s="106"/>
      <c r="D118" s="106"/>
      <c r="E118" s="326"/>
      <c r="F118" s="106"/>
    </row>
    <row r="119" spans="1:10" x14ac:dyDescent="0.25">
      <c r="C119" s="106"/>
      <c r="D119" s="106"/>
      <c r="E119" s="326"/>
      <c r="F119" s="106"/>
    </row>
    <row r="120" spans="1:10" s="105" customFormat="1" x14ac:dyDescent="0.25">
      <c r="A120" s="106"/>
      <c r="B120" s="106"/>
      <c r="C120" s="106"/>
      <c r="D120" s="106"/>
      <c r="E120" s="326"/>
      <c r="F120" s="106"/>
      <c r="H120" s="106"/>
      <c r="I120" s="106"/>
      <c r="J120" s="106"/>
    </row>
    <row r="121" spans="1:10" s="105" customFormat="1" x14ac:dyDescent="0.25">
      <c r="A121" s="106"/>
      <c r="B121" s="106"/>
      <c r="C121" s="106"/>
      <c r="D121" s="106"/>
      <c r="E121" s="326"/>
      <c r="F121" s="106"/>
      <c r="H121" s="106"/>
      <c r="I121" s="106"/>
      <c r="J121" s="106"/>
    </row>
    <row r="122" spans="1:10" s="105" customFormat="1" x14ac:dyDescent="0.25">
      <c r="A122" s="106"/>
      <c r="B122" s="106"/>
      <c r="C122" s="106"/>
      <c r="D122" s="106"/>
      <c r="E122" s="326"/>
      <c r="F122" s="106"/>
      <c r="H122" s="106"/>
      <c r="I122" s="106"/>
      <c r="J122" s="106"/>
    </row>
    <row r="123" spans="1:10" s="105" customFormat="1" x14ac:dyDescent="0.25">
      <c r="A123" s="106"/>
      <c r="B123" s="106"/>
      <c r="C123" s="106"/>
      <c r="D123" s="106"/>
      <c r="E123" s="326"/>
      <c r="F123" s="106"/>
      <c r="H123" s="106"/>
      <c r="I123" s="106"/>
      <c r="J123" s="106"/>
    </row>
    <row r="124" spans="1:10" s="105" customFormat="1" x14ac:dyDescent="0.25">
      <c r="A124" s="106"/>
      <c r="B124" s="106"/>
      <c r="C124" s="106"/>
      <c r="D124" s="106"/>
      <c r="E124" s="326"/>
      <c r="F124" s="106"/>
      <c r="H124" s="106"/>
      <c r="I124" s="106"/>
      <c r="J124" s="106"/>
    </row>
    <row r="125" spans="1:10" s="105" customFormat="1" x14ac:dyDescent="0.25">
      <c r="A125" s="106"/>
      <c r="B125" s="106"/>
      <c r="C125" s="106"/>
      <c r="D125" s="106"/>
      <c r="E125" s="326"/>
      <c r="F125" s="106"/>
      <c r="H125" s="106"/>
      <c r="I125" s="106"/>
      <c r="J125" s="106"/>
    </row>
    <row r="126" spans="1:10" s="105" customFormat="1" x14ac:dyDescent="0.25">
      <c r="A126" s="106"/>
      <c r="B126" s="106"/>
      <c r="C126" s="106"/>
      <c r="D126" s="106"/>
      <c r="E126" s="326"/>
      <c r="F126" s="106"/>
      <c r="H126" s="106"/>
      <c r="I126" s="106"/>
      <c r="J126" s="106"/>
    </row>
    <row r="127" spans="1:10" s="105" customFormat="1" x14ac:dyDescent="0.25">
      <c r="A127" s="106"/>
      <c r="B127" s="106"/>
      <c r="C127" s="106"/>
      <c r="D127" s="106"/>
      <c r="E127" s="326"/>
      <c r="F127" s="106"/>
      <c r="H127" s="106"/>
      <c r="I127" s="106"/>
      <c r="J127" s="106"/>
    </row>
    <row r="128" spans="1:10" s="105" customFormat="1" x14ac:dyDescent="0.25">
      <c r="A128" s="106"/>
      <c r="B128" s="106"/>
      <c r="C128" s="106"/>
      <c r="D128" s="106"/>
      <c r="E128" s="326"/>
      <c r="F128" s="106"/>
      <c r="H128" s="106"/>
      <c r="I128" s="106"/>
      <c r="J128" s="106"/>
    </row>
    <row r="129" spans="1:10" s="105" customFormat="1" x14ac:dyDescent="0.25">
      <c r="A129" s="106"/>
      <c r="B129" s="106"/>
      <c r="C129" s="106"/>
      <c r="D129" s="106"/>
      <c r="E129" s="326"/>
      <c r="F129" s="106"/>
      <c r="H129" s="106"/>
      <c r="I129" s="106"/>
      <c r="J129" s="106"/>
    </row>
    <row r="130" spans="1:10" s="105" customFormat="1" x14ac:dyDescent="0.25">
      <c r="A130" s="106"/>
      <c r="B130" s="106"/>
      <c r="C130" s="106"/>
      <c r="D130" s="106"/>
      <c r="E130" s="326"/>
      <c r="F130" s="106"/>
      <c r="H130" s="106"/>
      <c r="I130" s="106"/>
      <c r="J130" s="106"/>
    </row>
    <row r="131" spans="1:10" s="105" customFormat="1" x14ac:dyDescent="0.25">
      <c r="A131" s="106"/>
      <c r="B131" s="106"/>
      <c r="C131" s="106"/>
      <c r="D131" s="106"/>
      <c r="E131" s="326"/>
      <c r="F131" s="106"/>
      <c r="H131" s="106"/>
      <c r="I131" s="106"/>
      <c r="J131" s="106"/>
    </row>
    <row r="132" spans="1:10" s="105" customFormat="1" x14ac:dyDescent="0.25">
      <c r="A132" s="106"/>
      <c r="B132" s="106"/>
      <c r="C132" s="106"/>
      <c r="D132" s="106"/>
      <c r="E132" s="326"/>
      <c r="F132" s="106"/>
      <c r="H132" s="106"/>
      <c r="I132" s="106"/>
      <c r="J132" s="106"/>
    </row>
    <row r="133" spans="1:10" s="105" customFormat="1" x14ac:dyDescent="0.25">
      <c r="A133" s="106"/>
      <c r="B133" s="106"/>
      <c r="C133" s="106"/>
      <c r="D133" s="106"/>
      <c r="E133" s="326"/>
      <c r="F133" s="106"/>
      <c r="H133" s="106"/>
      <c r="I133" s="106"/>
      <c r="J133" s="106"/>
    </row>
  </sheetData>
  <sheetProtection algorithmName="SHA-512" hashValue="dzMITPoA/fyExq+vtgYV3yzcD8S4N1zCeiOoHlRcYKt8aFfREb2DX6NYg9z+KGTayU8EmpMafTGsGt4A3iN8tw==" saltValue="E9H8e6yQon0a0ccysSs2Zg==" spinCount="100000" sheet="1" objects="1" scenarios="1"/>
  <protectedRanges>
    <protectedRange sqref="E22" name="cena an enoto_5"/>
    <protectedRange sqref="E18" name="cena an enoto_1_2"/>
    <protectedRange sqref="E62:E65 E68:E70" name="Obseg1_1"/>
    <protectedRange sqref="E19:E20" name="cena an enoto_1_2_1"/>
  </protectedRanges>
  <pageMargins left="0.98425196850393704" right="0.39370078740157483" top="0.74803149606299213" bottom="0.74803149606299213" header="0.31496062992125984" footer="0.31496062992125984"/>
  <pageSetup paperSize="9" fitToHeight="0" orientation="portrait" r:id="rId1"/>
  <headerFooter>
    <oddHeader>&amp;C&amp;G</oddHeader>
    <oddFooter>&amp;LAP LJ - FAZA B - GOI DELA&amp;C
&amp;A&amp;R
 &amp;P /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EFFCF-FF1C-4FAE-853C-BDDD5B1D33DB}">
  <dimension ref="A1:S86"/>
  <sheetViews>
    <sheetView showGridLines="0" view="pageLayout" zoomScaleNormal="100" zoomScaleSheetLayoutView="100" workbookViewId="0">
      <selection activeCell="E1" sqref="E1:E1048576"/>
    </sheetView>
  </sheetViews>
  <sheetFormatPr defaultColWidth="9.21875" defaultRowHeight="13.2" x14ac:dyDescent="0.25"/>
  <cols>
    <col min="1" max="1" width="10.5546875" style="106" bestFit="1" customWidth="1"/>
    <col min="2" max="2" width="38.77734375" style="106" customWidth="1"/>
    <col min="3" max="3" width="4.88671875" style="134" bestFit="1" customWidth="1"/>
    <col min="4" max="4" width="6.77734375" style="135" bestFit="1" customWidth="1"/>
    <col min="5" max="5" width="11.21875" style="327" bestFit="1" customWidth="1"/>
    <col min="6" max="6" width="13.77734375" style="105" customWidth="1"/>
    <col min="7" max="7" width="11" style="105" hidden="1" customWidth="1"/>
    <col min="8" max="10" width="9.21875" style="106" hidden="1" customWidth="1"/>
    <col min="11" max="12" width="9.21875" style="106" customWidth="1"/>
    <col min="13" max="13" width="9.21875" style="106"/>
    <col min="14" max="14" width="13.5546875" style="106" customWidth="1"/>
    <col min="15" max="15" width="11.77734375" style="106" customWidth="1"/>
    <col min="16" max="16" width="12" style="106" customWidth="1"/>
    <col min="17" max="17" width="12.5546875" style="106" customWidth="1"/>
    <col min="18" max="16384" width="9.21875" style="106"/>
  </cols>
  <sheetData>
    <row r="1" spans="1:10" ht="27.6" x14ac:dyDescent="0.3">
      <c r="A1" s="21" t="s">
        <v>453</v>
      </c>
      <c r="B1" s="22" t="s">
        <v>454</v>
      </c>
      <c r="C1" s="18"/>
      <c r="D1" s="18"/>
      <c r="E1" s="315"/>
      <c r="F1" s="18"/>
      <c r="G1" s="9" t="s">
        <v>107</v>
      </c>
      <c r="H1" s="10">
        <v>750</v>
      </c>
      <c r="I1" s="10" t="s">
        <v>8</v>
      </c>
      <c r="J1" s="2"/>
    </row>
    <row r="2" spans="1:10" ht="13.8" x14ac:dyDescent="0.25">
      <c r="A2" s="23"/>
      <c r="B2" s="23"/>
      <c r="C2" s="24"/>
      <c r="D2" s="24"/>
      <c r="E2" s="316"/>
      <c r="F2" s="48"/>
      <c r="G2" s="11" t="s">
        <v>108</v>
      </c>
      <c r="H2" s="10">
        <v>1312</v>
      </c>
      <c r="I2" s="10" t="s">
        <v>8</v>
      </c>
      <c r="J2" s="2"/>
    </row>
    <row r="3" spans="1:10" ht="13.8" x14ac:dyDescent="0.25">
      <c r="A3" s="64" t="s">
        <v>455</v>
      </c>
      <c r="B3" s="25" t="s">
        <v>109</v>
      </c>
      <c r="C3" s="19"/>
      <c r="D3" s="19"/>
      <c r="E3" s="317"/>
      <c r="F3" s="49">
        <f>F17</f>
        <v>0</v>
      </c>
      <c r="G3" s="12" t="s">
        <v>110</v>
      </c>
      <c r="H3" s="13">
        <v>1793.4</v>
      </c>
      <c r="I3" s="10" t="s">
        <v>8</v>
      </c>
      <c r="J3" s="106" t="s">
        <v>111</v>
      </c>
    </row>
    <row r="4" spans="1:10" ht="13.8" x14ac:dyDescent="0.25">
      <c r="A4" s="64" t="s">
        <v>456</v>
      </c>
      <c r="B4" s="25" t="s">
        <v>0</v>
      </c>
      <c r="C4" s="19"/>
      <c r="D4" s="19"/>
      <c r="E4" s="317"/>
      <c r="F4" s="49">
        <f>F33</f>
        <v>0</v>
      </c>
      <c r="G4" s="12" t="s">
        <v>112</v>
      </c>
      <c r="H4" s="13">
        <v>483.4</v>
      </c>
      <c r="I4" s="13" t="s">
        <v>113</v>
      </c>
    </row>
    <row r="5" spans="1:10" ht="13.8" x14ac:dyDescent="0.25">
      <c r="A5" s="64" t="s">
        <v>457</v>
      </c>
      <c r="B5" s="25" t="s">
        <v>114</v>
      </c>
      <c r="C5" s="19"/>
      <c r="D5" s="19"/>
      <c r="E5" s="317"/>
      <c r="F5" s="49">
        <f>F74</f>
        <v>0</v>
      </c>
      <c r="G5" s="12" t="s">
        <v>115</v>
      </c>
      <c r="H5" s="13">
        <v>156.6</v>
      </c>
      <c r="I5" s="13" t="s">
        <v>8</v>
      </c>
    </row>
    <row r="6" spans="1:10" ht="13.8" x14ac:dyDescent="0.25">
      <c r="A6" s="65" t="s">
        <v>458</v>
      </c>
      <c r="B6" s="28" t="s">
        <v>116</v>
      </c>
      <c r="C6" s="20"/>
      <c r="D6" s="20"/>
      <c r="E6" s="318"/>
      <c r="F6" s="50">
        <f>F84</f>
        <v>0</v>
      </c>
      <c r="G6" s="12" t="s">
        <v>117</v>
      </c>
      <c r="H6" s="13">
        <v>44.1</v>
      </c>
      <c r="I6" s="13" t="s">
        <v>8</v>
      </c>
    </row>
    <row r="7" spans="1:10" ht="13.8" x14ac:dyDescent="0.25">
      <c r="A7" s="23"/>
      <c r="B7" s="25" t="s">
        <v>5</v>
      </c>
      <c r="C7" s="24"/>
      <c r="D7" s="24"/>
      <c r="E7" s="316"/>
      <c r="F7" s="49">
        <f>SUM(F3:F6)</f>
        <v>0</v>
      </c>
      <c r="G7" s="12" t="s">
        <v>118</v>
      </c>
      <c r="H7" s="13">
        <f>3.57+5.38+6.63+5.5+5.25+3.05</f>
        <v>29.38</v>
      </c>
      <c r="I7" s="13" t="s">
        <v>113</v>
      </c>
    </row>
    <row r="8" spans="1:10" ht="14.4" thickBot="1" x14ac:dyDescent="0.35">
      <c r="A8" s="23"/>
      <c r="B8" s="4"/>
      <c r="C8" s="24"/>
      <c r="D8" s="24"/>
      <c r="E8" s="316"/>
      <c r="F8" s="49"/>
    </row>
    <row r="9" spans="1:10" ht="14.4" thickBot="1" x14ac:dyDescent="0.3">
      <c r="A9" s="29" t="s">
        <v>1</v>
      </c>
      <c r="B9" s="30" t="s">
        <v>119</v>
      </c>
      <c r="C9" s="31" t="s">
        <v>120</v>
      </c>
      <c r="D9" s="31" t="s">
        <v>4</v>
      </c>
      <c r="E9" s="319" t="s">
        <v>106</v>
      </c>
      <c r="F9" s="51" t="s">
        <v>85</v>
      </c>
    </row>
    <row r="10" spans="1:10" ht="13.8" x14ac:dyDescent="0.25">
      <c r="A10" s="23"/>
      <c r="B10" s="23"/>
      <c r="C10" s="24"/>
      <c r="D10" s="24"/>
      <c r="E10" s="316"/>
      <c r="F10" s="48"/>
    </row>
    <row r="11" spans="1:10" ht="13.8" x14ac:dyDescent="0.25">
      <c r="A11" s="66" t="s">
        <v>455</v>
      </c>
      <c r="B11" s="23" t="s">
        <v>40</v>
      </c>
      <c r="C11" s="19"/>
      <c r="D11" s="19"/>
      <c r="E11" s="317"/>
      <c r="F11" s="49"/>
    </row>
    <row r="12" spans="1:10" ht="13.8" x14ac:dyDescent="0.25">
      <c r="A12" s="23"/>
      <c r="B12" s="23"/>
      <c r="C12" s="19"/>
      <c r="D12" s="19"/>
      <c r="E12" s="317"/>
      <c r="F12" s="49"/>
    </row>
    <row r="13" spans="1:10" s="130" customFormat="1" ht="27.6" x14ac:dyDescent="0.3">
      <c r="A13" s="23"/>
      <c r="B13" s="35" t="s">
        <v>122</v>
      </c>
      <c r="C13" s="19"/>
      <c r="D13" s="19"/>
      <c r="E13" s="317"/>
      <c r="F13" s="49"/>
    </row>
    <row r="14" spans="1:10" s="130" customFormat="1" ht="13.8" x14ac:dyDescent="0.3">
      <c r="A14" s="23"/>
      <c r="B14" s="23"/>
      <c r="C14" s="19"/>
      <c r="D14" s="19"/>
      <c r="E14" s="317"/>
      <c r="F14" s="52"/>
    </row>
    <row r="15" spans="1:10" s="130" customFormat="1" ht="27.6" x14ac:dyDescent="0.3">
      <c r="A15" s="64" t="s">
        <v>459</v>
      </c>
      <c r="B15" s="57" t="s">
        <v>460</v>
      </c>
      <c r="C15" s="58" t="s">
        <v>123</v>
      </c>
      <c r="D15" s="58">
        <v>40</v>
      </c>
      <c r="E15" s="317">
        <v>0</v>
      </c>
      <c r="F15" s="53">
        <f t="shared" ref="F15" si="0">D15*E15</f>
        <v>0</v>
      </c>
      <c r="G15" s="130">
        <f>H7</f>
        <v>29.38</v>
      </c>
    </row>
    <row r="16" spans="1:10" ht="13.8" x14ac:dyDescent="0.25">
      <c r="A16" s="59"/>
      <c r="B16" s="60"/>
      <c r="C16" s="61"/>
      <c r="D16" s="61"/>
      <c r="E16" s="321"/>
      <c r="F16" s="62"/>
      <c r="H16" s="133"/>
    </row>
    <row r="17" spans="1:8" ht="13.8" x14ac:dyDescent="0.25">
      <c r="A17" s="66" t="s">
        <v>455</v>
      </c>
      <c r="B17" s="23" t="s">
        <v>35</v>
      </c>
      <c r="C17" s="24"/>
      <c r="D17" s="24"/>
      <c r="E17" s="316"/>
      <c r="F17" s="48">
        <f>SUM(F15:F15)</f>
        <v>0</v>
      </c>
      <c r="H17" s="133"/>
    </row>
    <row r="18" spans="1:8" ht="13.8" x14ac:dyDescent="0.25">
      <c r="A18" s="23"/>
      <c r="B18" s="23"/>
      <c r="C18" s="19"/>
      <c r="D18" s="19"/>
      <c r="E18" s="317"/>
      <c r="F18" s="49"/>
      <c r="H18" s="133"/>
    </row>
    <row r="19" spans="1:8" ht="13.8" x14ac:dyDescent="0.25">
      <c r="A19" s="66" t="s">
        <v>456</v>
      </c>
      <c r="B19" s="23" t="s">
        <v>0</v>
      </c>
      <c r="C19" s="19"/>
      <c r="D19" s="19"/>
      <c r="E19" s="317"/>
      <c r="F19" s="49"/>
      <c r="H19" s="133"/>
    </row>
    <row r="20" spans="1:8" ht="13.8" x14ac:dyDescent="0.25">
      <c r="A20" s="25"/>
      <c r="B20" s="25"/>
      <c r="C20" s="19"/>
      <c r="D20" s="19"/>
      <c r="E20" s="317"/>
      <c r="F20" s="49"/>
      <c r="H20" s="133"/>
    </row>
    <row r="21" spans="1:8" ht="13.8" x14ac:dyDescent="0.25">
      <c r="A21" s="66" t="s">
        <v>461</v>
      </c>
      <c r="B21" s="23" t="s">
        <v>34</v>
      </c>
      <c r="C21" s="19"/>
      <c r="D21" s="19"/>
      <c r="E21" s="317"/>
      <c r="F21" s="49"/>
      <c r="H21" s="133"/>
    </row>
    <row r="22" spans="1:8" ht="13.8" x14ac:dyDescent="0.25">
      <c r="A22" s="23"/>
      <c r="B22" s="23"/>
      <c r="C22" s="19"/>
      <c r="D22" s="19"/>
      <c r="E22" s="317"/>
      <c r="F22" s="49"/>
      <c r="H22" s="133"/>
    </row>
    <row r="23" spans="1:8" s="15" customFormat="1" ht="96.6" x14ac:dyDescent="0.25">
      <c r="A23" s="23"/>
      <c r="B23" s="35" t="s">
        <v>184</v>
      </c>
      <c r="C23" s="19"/>
      <c r="D23" s="19"/>
      <c r="E23" s="317"/>
      <c r="F23" s="49"/>
      <c r="G23" s="130"/>
      <c r="H23" s="14"/>
    </row>
    <row r="24" spans="1:8" ht="13.8" x14ac:dyDescent="0.25">
      <c r="A24" s="23"/>
      <c r="B24" s="26"/>
      <c r="C24" s="19"/>
      <c r="D24" s="19"/>
      <c r="E24" s="317"/>
      <c r="F24" s="49"/>
      <c r="H24" s="133"/>
    </row>
    <row r="25" spans="1:8" ht="13.8" x14ac:dyDescent="0.25">
      <c r="A25" s="66" t="s">
        <v>462</v>
      </c>
      <c r="B25" s="23" t="s">
        <v>32</v>
      </c>
      <c r="C25" s="19"/>
      <c r="D25" s="19"/>
      <c r="E25" s="317"/>
      <c r="F25" s="52">
        <f t="shared" ref="F25:F31" si="1">D25*E25</f>
        <v>0</v>
      </c>
      <c r="G25" s="130"/>
      <c r="H25" s="133"/>
    </row>
    <row r="26" spans="1:8" ht="13.8" x14ac:dyDescent="0.25">
      <c r="A26" s="23"/>
      <c r="B26" s="23"/>
      <c r="C26" s="19"/>
      <c r="D26" s="19"/>
      <c r="E26" s="317"/>
      <c r="F26" s="52">
        <f t="shared" si="1"/>
        <v>0</v>
      </c>
      <c r="H26" s="133"/>
    </row>
    <row r="27" spans="1:8" s="15" customFormat="1" ht="13.8" x14ac:dyDescent="0.25">
      <c r="A27" s="64" t="s">
        <v>463</v>
      </c>
      <c r="B27" s="26" t="s">
        <v>78</v>
      </c>
      <c r="C27" s="19" t="s">
        <v>8</v>
      </c>
      <c r="D27" s="19">
        <f>SUM(D72:D72)*0.5</f>
        <v>26</v>
      </c>
      <c r="E27" s="317">
        <v>0</v>
      </c>
      <c r="F27" s="53">
        <f t="shared" si="1"/>
        <v>0</v>
      </c>
      <c r="G27" s="130"/>
      <c r="H27" s="14"/>
    </row>
    <row r="28" spans="1:8" ht="13.8" x14ac:dyDescent="0.25">
      <c r="A28" s="32"/>
      <c r="B28" s="33"/>
      <c r="C28" s="34"/>
      <c r="D28" s="34"/>
      <c r="E28" s="322"/>
      <c r="F28" s="53"/>
      <c r="H28" s="133"/>
    </row>
    <row r="29" spans="1:8" ht="13.8" x14ac:dyDescent="0.25">
      <c r="A29" s="66" t="s">
        <v>464</v>
      </c>
      <c r="B29" s="23" t="s">
        <v>185</v>
      </c>
      <c r="C29" s="19"/>
      <c r="D29" s="19"/>
      <c r="E29" s="317"/>
      <c r="F29" s="53"/>
      <c r="G29" s="107"/>
      <c r="H29" s="133"/>
    </row>
    <row r="30" spans="1:8" ht="13.8" x14ac:dyDescent="0.25">
      <c r="A30" s="23"/>
      <c r="B30" s="23"/>
      <c r="C30" s="19"/>
      <c r="D30" s="19"/>
      <c r="E30" s="317"/>
      <c r="F30" s="53"/>
      <c r="G30" s="107"/>
      <c r="H30" s="133"/>
    </row>
    <row r="31" spans="1:8" ht="179.4" x14ac:dyDescent="0.25">
      <c r="A31" s="64" t="s">
        <v>465</v>
      </c>
      <c r="B31" s="26" t="s">
        <v>186</v>
      </c>
      <c r="C31" s="19" t="s">
        <v>6</v>
      </c>
      <c r="D31" s="19">
        <f>SUM(D72:D72)*0.21</f>
        <v>10.92</v>
      </c>
      <c r="E31" s="317">
        <v>0</v>
      </c>
      <c r="F31" s="53">
        <f t="shared" si="1"/>
        <v>0</v>
      </c>
      <c r="G31" s="107" t="e">
        <f>(#REF!+#REF!)*0.15</f>
        <v>#REF!</v>
      </c>
      <c r="H31" s="133"/>
    </row>
    <row r="32" spans="1:8" ht="13.8" x14ac:dyDescent="0.25">
      <c r="A32" s="27"/>
      <c r="B32" s="28"/>
      <c r="C32" s="20"/>
      <c r="D32" s="20"/>
      <c r="E32" s="318"/>
      <c r="F32" s="50"/>
      <c r="H32" s="133"/>
    </row>
    <row r="33" spans="1:8" s="15" customFormat="1" ht="13.8" x14ac:dyDescent="0.25">
      <c r="A33" s="66" t="s">
        <v>456</v>
      </c>
      <c r="B33" s="23" t="s">
        <v>53</v>
      </c>
      <c r="C33" s="24"/>
      <c r="D33" s="24"/>
      <c r="E33" s="316"/>
      <c r="F33" s="48">
        <f>SUM(F25:F31)</f>
        <v>0</v>
      </c>
      <c r="G33" s="16"/>
      <c r="H33" s="14"/>
    </row>
    <row r="34" spans="1:8" s="15" customFormat="1" ht="13.8" x14ac:dyDescent="0.25">
      <c r="A34" s="23"/>
      <c r="B34" s="23"/>
      <c r="C34" s="19"/>
      <c r="D34" s="19"/>
      <c r="E34" s="317"/>
      <c r="F34" s="49"/>
      <c r="G34" s="16"/>
      <c r="H34" s="14"/>
    </row>
    <row r="35" spans="1:8" s="17" customFormat="1" ht="13.8" x14ac:dyDescent="0.3">
      <c r="A35" s="66" t="s">
        <v>457</v>
      </c>
      <c r="B35" s="23" t="s">
        <v>114</v>
      </c>
      <c r="C35" s="19"/>
      <c r="D35" s="19"/>
      <c r="E35" s="317"/>
      <c r="F35" s="49"/>
    </row>
    <row r="36" spans="1:8" s="17" customFormat="1" ht="13.8" x14ac:dyDescent="0.3">
      <c r="A36" s="25"/>
      <c r="B36" s="26"/>
      <c r="C36" s="19"/>
      <c r="D36" s="19"/>
      <c r="E36" s="317"/>
      <c r="F36" s="49"/>
    </row>
    <row r="37" spans="1:8" ht="13.8" x14ac:dyDescent="0.25">
      <c r="A37" s="66" t="s">
        <v>466</v>
      </c>
      <c r="B37" s="35" t="s">
        <v>187</v>
      </c>
      <c r="C37" s="19"/>
      <c r="D37" s="19"/>
      <c r="E37" s="317"/>
      <c r="F37" s="49"/>
      <c r="H37" s="133"/>
    </row>
    <row r="38" spans="1:8" ht="13.8" x14ac:dyDescent="0.25">
      <c r="A38" s="23"/>
      <c r="B38" s="35"/>
      <c r="C38" s="19"/>
      <c r="D38" s="19"/>
      <c r="E38" s="317"/>
      <c r="F38" s="49"/>
      <c r="H38" s="133"/>
    </row>
    <row r="39" spans="1:8" s="15" customFormat="1" ht="82.8" x14ac:dyDescent="0.25">
      <c r="A39" s="64" t="s">
        <v>467</v>
      </c>
      <c r="B39" s="26" t="s">
        <v>468</v>
      </c>
      <c r="C39" s="19" t="s">
        <v>9</v>
      </c>
      <c r="D39" s="19">
        <v>30</v>
      </c>
      <c r="E39" s="317">
        <v>0</v>
      </c>
      <c r="F39" s="53">
        <f t="shared" ref="F39:F72" si="2">D39*E39</f>
        <v>0</v>
      </c>
      <c r="G39" s="16"/>
      <c r="H39" s="14"/>
    </row>
    <row r="40" spans="1:8" s="15" customFormat="1" ht="13.8" x14ac:dyDescent="0.25">
      <c r="A40" s="25"/>
      <c r="B40" s="26"/>
      <c r="C40" s="19"/>
      <c r="D40" s="19"/>
      <c r="E40" s="317"/>
      <c r="F40" s="52">
        <f t="shared" si="2"/>
        <v>0</v>
      </c>
      <c r="G40" s="16"/>
      <c r="H40" s="14"/>
    </row>
    <row r="41" spans="1:8" s="15" customFormat="1" ht="69" x14ac:dyDescent="0.25">
      <c r="A41" s="64" t="s">
        <v>469</v>
      </c>
      <c r="B41" s="26" t="s">
        <v>470</v>
      </c>
      <c r="C41" s="19" t="s">
        <v>9</v>
      </c>
      <c r="D41" s="19">
        <v>4</v>
      </c>
      <c r="E41" s="317">
        <v>0</v>
      </c>
      <c r="F41" s="53">
        <f t="shared" si="2"/>
        <v>0</v>
      </c>
      <c r="G41" s="16"/>
      <c r="H41" s="14"/>
    </row>
    <row r="42" spans="1:8" s="15" customFormat="1" ht="13.8" x14ac:dyDescent="0.25">
      <c r="A42" s="25"/>
      <c r="B42" s="26"/>
      <c r="C42" s="19"/>
      <c r="D42" s="19"/>
      <c r="E42" s="317"/>
      <c r="F42" s="52"/>
      <c r="G42" s="16"/>
      <c r="H42" s="14"/>
    </row>
    <row r="43" spans="1:8" s="15" customFormat="1" ht="110.4" x14ac:dyDescent="0.25">
      <c r="A43" s="64" t="s">
        <v>471</v>
      </c>
      <c r="B43" s="26" t="s">
        <v>472</v>
      </c>
      <c r="C43" s="19" t="s">
        <v>9</v>
      </c>
      <c r="D43" s="19">
        <v>6</v>
      </c>
      <c r="E43" s="317">
        <v>0</v>
      </c>
      <c r="F43" s="53">
        <f t="shared" si="2"/>
        <v>0</v>
      </c>
      <c r="G43" s="16"/>
      <c r="H43" s="14"/>
    </row>
    <row r="44" spans="1:8" s="15" customFormat="1" ht="13.8" x14ac:dyDescent="0.25">
      <c r="A44" s="25"/>
      <c r="B44" s="5"/>
      <c r="C44" s="19"/>
      <c r="D44" s="19"/>
      <c r="E44" s="317"/>
      <c r="F44" s="53"/>
      <c r="G44" s="16"/>
      <c r="H44" s="14"/>
    </row>
    <row r="45" spans="1:8" s="15" customFormat="1" ht="110.4" x14ac:dyDescent="0.25">
      <c r="A45" s="64" t="s">
        <v>473</v>
      </c>
      <c r="B45" s="26" t="s">
        <v>474</v>
      </c>
      <c r="C45" s="19" t="s">
        <v>9</v>
      </c>
      <c r="D45" s="19">
        <v>2</v>
      </c>
      <c r="E45" s="317">
        <v>0</v>
      </c>
      <c r="F45" s="53">
        <f t="shared" ref="F45" si="3">D45*E45</f>
        <v>0</v>
      </c>
      <c r="G45" s="16"/>
      <c r="H45" s="14"/>
    </row>
    <row r="46" spans="1:8" s="15" customFormat="1" ht="13.8" x14ac:dyDescent="0.25">
      <c r="A46" s="25"/>
      <c r="B46" s="26"/>
      <c r="C46" s="19"/>
      <c r="D46" s="19"/>
      <c r="E46" s="317"/>
      <c r="F46" s="52">
        <f t="shared" si="2"/>
        <v>0</v>
      </c>
      <c r="G46" s="16"/>
      <c r="H46" s="14"/>
    </row>
    <row r="47" spans="1:8" s="15" customFormat="1" ht="110.4" x14ac:dyDescent="0.25">
      <c r="A47" s="64" t="s">
        <v>475</v>
      </c>
      <c r="B47" s="26" t="s">
        <v>476</v>
      </c>
      <c r="C47" s="19" t="s">
        <v>9</v>
      </c>
      <c r="D47" s="19">
        <v>2</v>
      </c>
      <c r="E47" s="317">
        <v>0</v>
      </c>
      <c r="F47" s="53">
        <f t="shared" si="2"/>
        <v>0</v>
      </c>
      <c r="G47" s="16"/>
      <c r="H47" s="14"/>
    </row>
    <row r="48" spans="1:8" s="15" customFormat="1" ht="13.8" x14ac:dyDescent="0.25">
      <c r="A48" s="25"/>
      <c r="B48" s="26"/>
      <c r="C48" s="19"/>
      <c r="D48" s="19"/>
      <c r="E48" s="317"/>
      <c r="F48" s="52"/>
      <c r="G48" s="16"/>
      <c r="H48" s="14"/>
    </row>
    <row r="49" spans="1:8" s="15" customFormat="1" ht="96.6" x14ac:dyDescent="0.25">
      <c r="A49" s="64" t="s">
        <v>477</v>
      </c>
      <c r="B49" s="26" t="s">
        <v>478</v>
      </c>
      <c r="C49" s="19" t="s">
        <v>9</v>
      </c>
      <c r="D49" s="19">
        <v>1</v>
      </c>
      <c r="E49" s="317">
        <v>0</v>
      </c>
      <c r="F49" s="53">
        <f t="shared" ref="F49" si="4">D49*E49</f>
        <v>0</v>
      </c>
      <c r="G49" s="16"/>
      <c r="H49" s="14"/>
    </row>
    <row r="50" spans="1:8" s="15" customFormat="1" ht="13.8" x14ac:dyDescent="0.25">
      <c r="A50" s="25"/>
      <c r="B50" s="26"/>
      <c r="C50" s="19"/>
      <c r="D50" s="19"/>
      <c r="E50" s="317"/>
      <c r="F50" s="52"/>
      <c r="G50" s="16"/>
      <c r="H50" s="14"/>
    </row>
    <row r="51" spans="1:8" ht="13.8" x14ac:dyDescent="0.25">
      <c r="A51" s="70" t="s">
        <v>479</v>
      </c>
      <c r="B51" s="37" t="s">
        <v>129</v>
      </c>
      <c r="C51" s="34"/>
      <c r="D51" s="34"/>
      <c r="E51" s="322"/>
      <c r="F51" s="52">
        <f t="shared" si="2"/>
        <v>0</v>
      </c>
      <c r="H51" s="133"/>
    </row>
    <row r="52" spans="1:8" ht="13.8" x14ac:dyDescent="0.25">
      <c r="A52" s="36"/>
      <c r="B52" s="37"/>
      <c r="C52" s="34"/>
      <c r="D52" s="34"/>
      <c r="E52" s="322"/>
      <c r="F52" s="52">
        <f t="shared" si="2"/>
        <v>0</v>
      </c>
      <c r="H52" s="133"/>
    </row>
    <row r="53" spans="1:8" s="2" customFormat="1" ht="110.4" x14ac:dyDescent="0.25">
      <c r="A53" s="69" t="s">
        <v>480</v>
      </c>
      <c r="B53" s="8" t="s">
        <v>188</v>
      </c>
      <c r="C53" s="34"/>
      <c r="D53" s="34"/>
      <c r="E53" s="322"/>
      <c r="F53" s="52">
        <f t="shared" si="2"/>
        <v>0</v>
      </c>
      <c r="H53" s="136"/>
    </row>
    <row r="54" spans="1:8" s="2" customFormat="1" ht="13.8" x14ac:dyDescent="0.25">
      <c r="A54" s="32"/>
      <c r="B54" s="8"/>
      <c r="C54" s="34"/>
      <c r="D54" s="34"/>
      <c r="E54" s="322"/>
      <c r="F54" s="52">
        <f t="shared" si="2"/>
        <v>0</v>
      </c>
      <c r="H54" s="136"/>
    </row>
    <row r="55" spans="1:8" s="2" customFormat="1" ht="13.8" x14ac:dyDescent="0.25">
      <c r="A55" s="32"/>
      <c r="B55" s="5" t="s">
        <v>86</v>
      </c>
      <c r="C55" s="34" t="s">
        <v>7</v>
      </c>
      <c r="D55" s="34">
        <f>1+1+31.5</f>
        <v>33.5</v>
      </c>
      <c r="E55" s="317">
        <v>0</v>
      </c>
      <c r="F55" s="53">
        <f t="shared" si="2"/>
        <v>0</v>
      </c>
      <c r="H55" s="136"/>
    </row>
    <row r="56" spans="1:8" s="2" customFormat="1" ht="13.8" x14ac:dyDescent="0.25">
      <c r="A56" s="32"/>
      <c r="B56" s="5" t="s">
        <v>481</v>
      </c>
      <c r="C56" s="34" t="s">
        <v>7</v>
      </c>
      <c r="D56" s="34">
        <v>70.5</v>
      </c>
      <c r="E56" s="317">
        <v>0</v>
      </c>
      <c r="F56" s="53">
        <f t="shared" si="2"/>
        <v>0</v>
      </c>
      <c r="H56" s="136"/>
    </row>
    <row r="57" spans="1:8" s="2" customFormat="1" ht="13.8" x14ac:dyDescent="0.25">
      <c r="A57" s="32"/>
      <c r="B57" s="5"/>
      <c r="C57" s="34"/>
      <c r="D57" s="34"/>
      <c r="E57" s="322"/>
      <c r="F57" s="53"/>
      <c r="H57" s="136"/>
    </row>
    <row r="58" spans="1:8" s="2" customFormat="1" ht="82.8" x14ac:dyDescent="0.25">
      <c r="A58" s="69" t="s">
        <v>482</v>
      </c>
      <c r="B58" s="8" t="s">
        <v>483</v>
      </c>
      <c r="C58" s="38"/>
      <c r="D58" s="39"/>
      <c r="E58" s="328"/>
      <c r="F58" s="52">
        <f t="shared" ref="F58" si="5">D58*E58</f>
        <v>0</v>
      </c>
      <c r="H58" s="136"/>
    </row>
    <row r="59" spans="1:8" s="2" customFormat="1" ht="13.8" x14ac:dyDescent="0.25">
      <c r="A59" s="69"/>
      <c r="B59" s="8"/>
      <c r="C59" s="38"/>
      <c r="D59" s="39"/>
      <c r="E59" s="328"/>
      <c r="F59" s="52"/>
      <c r="H59" s="136"/>
    </row>
    <row r="60" spans="1:8" s="2" customFormat="1" ht="13.8" x14ac:dyDescent="0.25">
      <c r="A60" s="32"/>
      <c r="B60" s="5" t="s">
        <v>484</v>
      </c>
      <c r="C60" s="34" t="s">
        <v>7</v>
      </c>
      <c r="D60" s="34">
        <f>143+24+4+2*1+3*3+2*3.5+2*5+1+25+2.5+3*5.5</f>
        <v>244</v>
      </c>
      <c r="E60" s="317">
        <v>0</v>
      </c>
      <c r="F60" s="53">
        <f t="shared" ref="F60:F63" si="6">D60*E60</f>
        <v>0</v>
      </c>
      <c r="H60" s="136"/>
    </row>
    <row r="61" spans="1:8" s="2" customFormat="1" ht="13.8" x14ac:dyDescent="0.25">
      <c r="A61" s="32"/>
      <c r="B61" s="5" t="s">
        <v>485</v>
      </c>
      <c r="C61" s="34" t="s">
        <v>7</v>
      </c>
      <c r="D61" s="34">
        <f>9+3+13</f>
        <v>25</v>
      </c>
      <c r="E61" s="317">
        <v>0</v>
      </c>
      <c r="F61" s="53">
        <f t="shared" si="6"/>
        <v>0</v>
      </c>
      <c r="H61" s="136"/>
    </row>
    <row r="62" spans="1:8" s="2" customFormat="1" ht="13.8" x14ac:dyDescent="0.25">
      <c r="A62" s="32"/>
      <c r="B62" s="5" t="s">
        <v>486</v>
      </c>
      <c r="C62" s="34" t="s">
        <v>7</v>
      </c>
      <c r="D62" s="34">
        <f>17.5+49+2.5*2+3+2.5+4.5</f>
        <v>81.5</v>
      </c>
      <c r="E62" s="317">
        <v>0</v>
      </c>
      <c r="F62" s="53">
        <f t="shared" si="6"/>
        <v>0</v>
      </c>
      <c r="H62" s="136"/>
    </row>
    <row r="63" spans="1:8" s="2" customFormat="1" ht="13.8" x14ac:dyDescent="0.25">
      <c r="A63" s="32"/>
      <c r="B63" s="5" t="s">
        <v>487</v>
      </c>
      <c r="C63" s="34" t="s">
        <v>7</v>
      </c>
      <c r="D63" s="34">
        <v>39</v>
      </c>
      <c r="E63" s="317">
        <v>0</v>
      </c>
      <c r="F63" s="53">
        <f t="shared" si="6"/>
        <v>0</v>
      </c>
      <c r="H63" s="136"/>
    </row>
    <row r="64" spans="1:8" s="2" customFormat="1" ht="13.8" x14ac:dyDescent="0.25">
      <c r="A64" s="32"/>
      <c r="B64" s="5"/>
      <c r="C64" s="34"/>
      <c r="D64" s="34"/>
      <c r="E64" s="322"/>
      <c r="F64" s="53"/>
      <c r="H64" s="136"/>
    </row>
    <row r="65" spans="1:19" s="2" customFormat="1" ht="82.8" x14ac:dyDescent="0.25">
      <c r="A65" s="69" t="s">
        <v>482</v>
      </c>
      <c r="B65" s="8" t="s">
        <v>488</v>
      </c>
      <c r="C65" s="38"/>
      <c r="D65" s="39"/>
      <c r="E65" s="328"/>
      <c r="F65" s="52">
        <f t="shared" ref="F65:F68" si="7">D65*E65</f>
        <v>0</v>
      </c>
      <c r="H65" s="136"/>
    </row>
    <row r="66" spans="1:19" s="2" customFormat="1" ht="13.8" x14ac:dyDescent="0.25">
      <c r="A66" s="69"/>
      <c r="B66" s="8"/>
      <c r="C66" s="38"/>
      <c r="D66" s="39"/>
      <c r="E66" s="328"/>
      <c r="F66" s="52"/>
      <c r="H66" s="136"/>
    </row>
    <row r="67" spans="1:19" s="2" customFormat="1" ht="13.8" x14ac:dyDescent="0.25">
      <c r="A67" s="32"/>
      <c r="B67" s="5" t="s">
        <v>190</v>
      </c>
      <c r="C67" s="34" t="s">
        <v>7</v>
      </c>
      <c r="D67" s="34">
        <v>13</v>
      </c>
      <c r="E67" s="317">
        <v>0</v>
      </c>
      <c r="F67" s="53">
        <f t="shared" ref="F67" si="8">D67*E67</f>
        <v>0</v>
      </c>
      <c r="H67" s="136"/>
    </row>
    <row r="68" spans="1:19" s="2" customFormat="1" ht="13.8" x14ac:dyDescent="0.25">
      <c r="A68" s="32"/>
      <c r="B68" s="5" t="s">
        <v>489</v>
      </c>
      <c r="C68" s="34" t="s">
        <v>7</v>
      </c>
      <c r="D68" s="34">
        <f>117+78-D72+2*12+2*8</f>
        <v>183</v>
      </c>
      <c r="E68" s="317">
        <v>0</v>
      </c>
      <c r="F68" s="53">
        <f t="shared" si="7"/>
        <v>0</v>
      </c>
      <c r="H68" s="136"/>
    </row>
    <row r="69" spans="1:19" s="2" customFormat="1" ht="13.8" x14ac:dyDescent="0.25">
      <c r="A69" s="32"/>
      <c r="B69" s="5"/>
      <c r="C69" s="34"/>
      <c r="D69" s="34"/>
      <c r="E69" s="322"/>
      <c r="F69" s="52">
        <f t="shared" si="2"/>
        <v>0</v>
      </c>
      <c r="H69" s="136"/>
    </row>
    <row r="70" spans="1:19" s="2" customFormat="1" ht="69" x14ac:dyDescent="0.25">
      <c r="A70" s="69" t="s">
        <v>490</v>
      </c>
      <c r="B70" s="8" t="s">
        <v>189</v>
      </c>
      <c r="C70" s="38"/>
      <c r="D70" s="39"/>
      <c r="E70" s="328"/>
      <c r="F70" s="52">
        <f t="shared" si="2"/>
        <v>0</v>
      </c>
      <c r="H70" s="136"/>
    </row>
    <row r="71" spans="1:19" s="2" customFormat="1" ht="13.8" x14ac:dyDescent="0.25">
      <c r="A71" s="32"/>
      <c r="B71" s="40"/>
      <c r="C71" s="38"/>
      <c r="D71" s="39"/>
      <c r="E71" s="328"/>
      <c r="F71" s="52">
        <f t="shared" si="2"/>
        <v>0</v>
      </c>
      <c r="H71" s="136"/>
      <c r="R71" s="137"/>
      <c r="S71" s="137"/>
    </row>
    <row r="72" spans="1:19" s="2" customFormat="1" ht="13.8" x14ac:dyDescent="0.25">
      <c r="A72" s="32"/>
      <c r="B72" s="5" t="s">
        <v>489</v>
      </c>
      <c r="C72" s="34" t="s">
        <v>7</v>
      </c>
      <c r="D72" s="34">
        <v>52</v>
      </c>
      <c r="E72" s="317">
        <v>0</v>
      </c>
      <c r="F72" s="53">
        <f t="shared" si="2"/>
        <v>0</v>
      </c>
      <c r="H72" s="136"/>
    </row>
    <row r="73" spans="1:19" ht="13.8" x14ac:dyDescent="0.25">
      <c r="A73" s="41"/>
      <c r="B73" s="42"/>
      <c r="C73" s="43"/>
      <c r="D73" s="43"/>
      <c r="E73" s="323"/>
      <c r="F73" s="54"/>
      <c r="H73" s="133"/>
    </row>
    <row r="74" spans="1:19" ht="13.8" x14ac:dyDescent="0.25">
      <c r="A74" s="66" t="s">
        <v>457</v>
      </c>
      <c r="B74" s="23" t="s">
        <v>131</v>
      </c>
      <c r="C74" s="24"/>
      <c r="D74" s="24"/>
      <c r="E74" s="316"/>
      <c r="F74" s="48">
        <f>SUM(F39:F73)</f>
        <v>0</v>
      </c>
      <c r="H74" s="133"/>
    </row>
    <row r="75" spans="1:19" s="107" customFormat="1" ht="13.8" x14ac:dyDescent="0.3">
      <c r="A75" s="36"/>
      <c r="B75" s="36"/>
      <c r="C75" s="34"/>
      <c r="D75" s="34"/>
      <c r="E75" s="322"/>
      <c r="F75" s="53"/>
    </row>
    <row r="76" spans="1:19" ht="13.8" x14ac:dyDescent="0.25">
      <c r="A76" s="66" t="s">
        <v>458</v>
      </c>
      <c r="B76" s="35" t="s">
        <v>116</v>
      </c>
      <c r="C76" s="19"/>
      <c r="D76" s="19"/>
      <c r="E76" s="317"/>
      <c r="F76" s="49"/>
      <c r="H76" s="133"/>
    </row>
    <row r="77" spans="1:19" ht="13.8" x14ac:dyDescent="0.25">
      <c r="A77" s="23"/>
      <c r="B77" s="35"/>
      <c r="C77" s="19"/>
      <c r="D77" s="19"/>
      <c r="E77" s="317"/>
      <c r="F77" s="49"/>
      <c r="H77" s="133"/>
    </row>
    <row r="78" spans="1:19" ht="13.8" x14ac:dyDescent="0.25">
      <c r="A78" s="64" t="s">
        <v>491</v>
      </c>
      <c r="B78" s="26" t="s">
        <v>132</v>
      </c>
      <c r="C78" s="19" t="s">
        <v>7</v>
      </c>
      <c r="D78" s="19">
        <f>SUM(D53:D72)</f>
        <v>741.5</v>
      </c>
      <c r="E78" s="317">
        <v>0</v>
      </c>
      <c r="F78" s="53">
        <f t="shared" ref="F78:F80" si="9">D78*E78</f>
        <v>0</v>
      </c>
    </row>
    <row r="79" spans="1:19" ht="13.8" x14ac:dyDescent="0.25">
      <c r="A79" s="25"/>
      <c r="B79" s="26"/>
      <c r="C79" s="19"/>
      <c r="D79" s="19"/>
      <c r="E79" s="317"/>
      <c r="F79" s="52">
        <f t="shared" si="9"/>
        <v>0</v>
      </c>
    </row>
    <row r="80" spans="1:19" ht="27.6" x14ac:dyDescent="0.25">
      <c r="A80" s="64" t="s">
        <v>492</v>
      </c>
      <c r="B80" s="26" t="s">
        <v>133</v>
      </c>
      <c r="C80" s="19" t="s">
        <v>7</v>
      </c>
      <c r="D80" s="19">
        <f>SUM(D53:D72)</f>
        <v>741.5</v>
      </c>
      <c r="E80" s="317">
        <v>0</v>
      </c>
      <c r="F80" s="53">
        <f t="shared" si="9"/>
        <v>0</v>
      </c>
    </row>
    <row r="81" spans="1:10" ht="13.8" x14ac:dyDescent="0.25">
      <c r="A81" s="25"/>
      <c r="B81" s="26"/>
      <c r="C81" s="19"/>
      <c r="D81" s="19"/>
      <c r="E81" s="317"/>
      <c r="F81" s="53"/>
    </row>
    <row r="82" spans="1:10" ht="13.8" x14ac:dyDescent="0.25">
      <c r="A82" s="64" t="s">
        <v>493</v>
      </c>
      <c r="B82" s="26" t="s">
        <v>191</v>
      </c>
      <c r="C82" s="19" t="s">
        <v>9</v>
      </c>
      <c r="D82" s="19">
        <v>5</v>
      </c>
      <c r="E82" s="317">
        <v>0</v>
      </c>
      <c r="F82" s="53">
        <f t="shared" ref="F82" si="10">D82*E82</f>
        <v>0</v>
      </c>
    </row>
    <row r="83" spans="1:10" s="105" customFormat="1" ht="13.8" x14ac:dyDescent="0.25">
      <c r="A83" s="27"/>
      <c r="B83" s="44"/>
      <c r="C83" s="20"/>
      <c r="D83" s="20"/>
      <c r="E83" s="318"/>
      <c r="F83" s="50"/>
      <c r="H83" s="106"/>
      <c r="I83" s="106"/>
      <c r="J83" s="106"/>
    </row>
    <row r="84" spans="1:10" s="105" customFormat="1" ht="13.8" x14ac:dyDescent="0.25">
      <c r="A84" s="66" t="s">
        <v>458</v>
      </c>
      <c r="B84" s="35" t="s">
        <v>134</v>
      </c>
      <c r="C84" s="19"/>
      <c r="D84" s="19"/>
      <c r="E84" s="317"/>
      <c r="F84" s="48">
        <f>SUM(F78:F83)</f>
        <v>0</v>
      </c>
      <c r="H84" s="106"/>
      <c r="I84" s="106"/>
      <c r="J84" s="106"/>
    </row>
    <row r="85" spans="1:10" s="105" customFormat="1" ht="14.4" thickBot="1" x14ac:dyDescent="0.35">
      <c r="A85" s="45"/>
      <c r="B85" s="45"/>
      <c r="C85" s="46"/>
      <c r="D85" s="47"/>
      <c r="E85" s="324"/>
      <c r="F85" s="55"/>
      <c r="H85" s="106"/>
      <c r="I85" s="106"/>
      <c r="J85" s="106"/>
    </row>
    <row r="86" spans="1:10" s="105" customFormat="1" ht="14.4" thickTop="1" x14ac:dyDescent="0.25">
      <c r="A86" s="66" t="s">
        <v>453</v>
      </c>
      <c r="B86" s="35" t="s">
        <v>131</v>
      </c>
      <c r="C86" s="23"/>
      <c r="D86" s="35"/>
      <c r="E86" s="325"/>
      <c r="F86" s="56">
        <f>F84+F74+F33+F17</f>
        <v>0</v>
      </c>
      <c r="H86" s="106"/>
      <c r="I86" s="106"/>
      <c r="J86" s="106"/>
    </row>
  </sheetData>
  <sheetProtection algorithmName="SHA-512" hashValue="yCMItMqlHwqs+6OkylsouonNL6+drSd4942Ev1PDC+szKBgwSFM92SzqUNIB2Z8aENQJYcp/c2R+rDiQPHDNHw==" saltValue="3hUXeDcfiIXXo4gVhQJ/CQ==" spinCount="100000" sheet="1" objects="1" scenarios="1"/>
  <protectedRanges>
    <protectedRange sqref="E16" name="cena an enoto_5"/>
  </protectedRanges>
  <pageMargins left="0.98425196850393704" right="0.39370078740157483" top="0.74803149606299213" bottom="0.74803149606299213" header="0.31496062992125984" footer="0.31496062992125984"/>
  <pageSetup paperSize="9" fitToHeight="0" orientation="portrait" r:id="rId1"/>
  <headerFooter>
    <oddHeader>&amp;C&amp;G</oddHeader>
    <oddFooter>&amp;LAP LJ - FAZA B - GOI DELA&amp;C &amp;A&amp;R &amp;P /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67063F8E740941BF478CF252403F84" ma:contentTypeVersion="17" ma:contentTypeDescription="Ustvari nov dokument." ma:contentTypeScope="" ma:versionID="15002bf7643ee056d8bcbba6c3653655">
  <xsd:schema xmlns:xsd="http://www.w3.org/2001/XMLSchema" xmlns:xs="http://www.w3.org/2001/XMLSchema" xmlns:p="http://schemas.microsoft.com/office/2006/metadata/properties" xmlns:ns2="984ed888-9fb6-4608-9d63-9f355e492183" xmlns:ns3="1aee15ce-4196-47ef-9e16-8594003bae07" targetNamespace="http://schemas.microsoft.com/office/2006/metadata/properties" ma:root="true" ma:fieldsID="9f39c892418fb14c474e2a3de367ceec" ns2:_="" ns3:_="">
    <xsd:import namespace="984ed888-9fb6-4608-9d63-9f355e492183"/>
    <xsd:import namespace="1aee15ce-4196-47ef-9e16-8594003bae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4ed888-9fb6-4608-9d63-9f355e4921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410862e-2433-430c-afad-127a969c8a47"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ee15ce-4196-47ef-9e16-8594003bae0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6ddec0-4292-4a36-894f-0ebcc2bc3c54}" ma:internalName="TaxCatchAll" ma:showField="CatchAllData" ma:web="1aee15ce-4196-47ef-9e16-8594003bae0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4ed888-9fb6-4608-9d63-9f355e492183">
      <Terms xmlns="http://schemas.microsoft.com/office/infopath/2007/PartnerControls"/>
    </lcf76f155ced4ddcb4097134ff3c332f>
    <TaxCatchAll xmlns="1aee15ce-4196-47ef-9e16-8594003bae07" xsi:nil="true"/>
  </documentManagement>
</p:properties>
</file>

<file path=customXml/itemProps1.xml><?xml version="1.0" encoding="utf-8"?>
<ds:datastoreItem xmlns:ds="http://schemas.openxmlformats.org/officeDocument/2006/customXml" ds:itemID="{C754A89A-B737-483D-BF0F-77016A3A27E1}"/>
</file>

<file path=customXml/itemProps2.xml><?xml version="1.0" encoding="utf-8"?>
<ds:datastoreItem xmlns:ds="http://schemas.openxmlformats.org/officeDocument/2006/customXml" ds:itemID="{96E3CCD9-5CF0-4F85-A299-E2B5BC9A98D6}"/>
</file>

<file path=customXml/itemProps3.xml><?xml version="1.0" encoding="utf-8"?>
<ds:datastoreItem xmlns:ds="http://schemas.openxmlformats.org/officeDocument/2006/customXml" ds:itemID="{4076923E-6661-4CDB-A87E-F64CB55580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REKAPITULACIJA</vt:lpstr>
      <vt:lpstr>ZU PROMET</vt:lpstr>
      <vt:lpstr>GARAŽNA KLET -1</vt:lpstr>
      <vt:lpstr>GARAŽNA KLET -2</vt:lpstr>
      <vt:lpstr>GARAŽNA KLET -3</vt:lpstr>
      <vt:lpstr>KANAL ODPADNA</vt:lpstr>
      <vt:lpstr>KANAL PADAVINSKA</vt:lpstr>
      <vt:lpstr>KANAL KLET</vt:lpstr>
      <vt:lpstr>'GARAŽNA KLET -1'!Print_Titles</vt:lpstr>
      <vt:lpstr>'GARAŽNA KLET -2'!Print_Titles</vt:lpstr>
      <vt:lpstr>'GARAŽNA KLET -3'!Print_Titles</vt:lpstr>
      <vt:lpstr>'KANAL KLET'!Print_Titles</vt:lpstr>
      <vt:lpstr>'KANAL ODPADNA'!Print_Titles</vt:lpstr>
      <vt:lpstr>'KANAL PADAVINSKA'!Print_Titles</vt:lpstr>
      <vt:lpstr>'ZU PROMET'!Print_Titles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Hostinger</dc:creator>
  <cp:lastModifiedBy>User3</cp:lastModifiedBy>
  <cp:lastPrinted>2026-03-18T11:39:25Z</cp:lastPrinted>
  <dcterms:created xsi:type="dcterms:W3CDTF">2019-12-03T09:22:31Z</dcterms:created>
  <dcterms:modified xsi:type="dcterms:W3CDTF">2026-03-19T11:14:11Z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0x0101008B67063F8E740941BF478CF252403F84</vt:lpwstr>
  </property>
</Properties>
</file>